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Zarni Shine Aung Data Backup(13.11.2023)\Reman BU Financial Data\13.Incentive\Incentive For Nov'24\"/>
    </mc:Choice>
  </mc:AlternateContent>
  <bookViews>
    <workbookView xWindow="0" yWindow="0" windowWidth="20490" windowHeight="6855"/>
  </bookViews>
  <sheets>
    <sheet name="Incentive" sheetId="7" r:id="rId1"/>
    <sheet name="REMAN" sheetId="8" r:id="rId2"/>
    <sheet name="Target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a">#REF!</definedName>
    <definedName name="aaa">[1]Formulas!#REF!</definedName>
    <definedName name="aavvbb">[1]Formulas!#REF!</definedName>
    <definedName name="ade">[1]Formulas!#REF!</definedName>
    <definedName name="adera">[1]Formulas!#REF!</definedName>
    <definedName name="ampm">[1]Formulas!$C$31:$C$72</definedName>
    <definedName name="awww">'[2]Do not Delete'!$B$2:$B$140</definedName>
    <definedName name="bbb">'[3]Do not Delete'!$B$2:$B$19</definedName>
    <definedName name="Card">#REF!</definedName>
    <definedName name="caua">'[4]Do not Delete'!$B$2:$B$40</definedName>
    <definedName name="cpee">'[5]Do not Delete'!$C$2:$C$25</definedName>
    <definedName name="cppp">'[6]Do not Delete'!$C$2:$C$6</definedName>
    <definedName name="daysInMonth">[1]Formulas!#REF!</definedName>
    <definedName name="ee">'[7]Do not Delete'!$E$2:$E$6</definedName>
    <definedName name="ExchangeRate">[8]Refernce!$A$2:$A$17</definedName>
    <definedName name="hhhikskad">[9]UMGDepreciationDatabase!$K$6</definedName>
    <definedName name="Hours">[1]Formulas!$B$31:$B$72</definedName>
    <definedName name="kjfgkjtr">[9]UMGDepreciationDatabase!$K$6</definedName>
    <definedName name="lkl">[10]UMGDepreciationDatabase!$K$6</definedName>
    <definedName name="MOD">'[3]Do not Delete'!$J$2:$J$11</definedName>
    <definedName name="month">[1]Formulas!$H$5</definedName>
    <definedName name="monthName">[1]Formulas!$H$7</definedName>
    <definedName name="monthNames">[1]Formulas!$D$4:$D$15</definedName>
    <definedName name="nan">[11]Formulas!#REF!</definedName>
    <definedName name="nanaye">[1]Formulas!#REF!</definedName>
    <definedName name="nantruck">[1]Formulas!#REF!</definedName>
    <definedName name="nextMonth">[1]Formulas!$H$12</definedName>
    <definedName name="NextMonthName">[1]Formulas!$H$13</definedName>
    <definedName name="nnmm">[1]Formulas!#REF!</definedName>
    <definedName name="nnnnnnn">[1]Formulas!#REF!</definedName>
    <definedName name="nobody">[1]Formulas!#REF!</definedName>
    <definedName name="noone">[11]Formulas!#REF!</definedName>
    <definedName name="nooneno">[1]Formulas!#REF!</definedName>
    <definedName name="nunungenge">[1]Formulas!#REF!</definedName>
    <definedName name="nyein">[1]Formulas!#REF!</definedName>
    <definedName name="nyeinaye">[11]Formulas!#REF!</definedName>
    <definedName name="nyeinayenu">[1]Formulas!#REF!</definedName>
    <definedName name="okokok">[1]Formulas!#REF!</definedName>
    <definedName name="PLBYPRODUCT">'[8]P&amp;L By Product'!$A$4</definedName>
    <definedName name="POTRAIT">[11]Formulas!#REF!</definedName>
    <definedName name="prevEndDay">[1]Formulas!#REF!</definedName>
    <definedName name="prevMonth">[1]Formulas!$H$10</definedName>
    <definedName name="prevMonthName">[1]Formulas!$H$11</definedName>
    <definedName name="qq">[1]Formulas!#REF!</definedName>
    <definedName name="revise">[1]Formulas!#REF!</definedName>
    <definedName name="sdlgk">#REF!</definedName>
    <definedName name="ShowList">[8]Refernce!$B$2:$B$7</definedName>
    <definedName name="ShowPl">'[8]PL-6'!$A$4</definedName>
    <definedName name="startDate">[1]Formulas!$H$8</definedName>
    <definedName name="startDayOfWeek">[1]Formulas!$H$9</definedName>
    <definedName name="time">[1]Formulas!$H$3</definedName>
    <definedName name="truck">[1]Formulas!#REF!</definedName>
    <definedName name="UDisposalDate">[9]UMGDepreciationDatabase!$K$6</definedName>
    <definedName name="UInitialDepre">[9]UMGDepreciationDatabase!$G$6</definedName>
    <definedName name="UMGDepreciationDatabaseStartPoint">[9]UMGDepreciationDatabase!$A$5</definedName>
    <definedName name="UOriginalPurchasingPrice">[9]UMGDepreciationDatabase!$F$6</definedName>
    <definedName name="UPurchasingDate">[9]UMGDepreciationDatabase!$E$6</definedName>
    <definedName name="USalvage">[9]UMGDepreciationDatabase!$H$6</definedName>
    <definedName name="UYear">[9]UMGDepreciationDatabase!$J$6</definedName>
    <definedName name="valuevx">42.314159</definedName>
    <definedName name="week">[1]Formulas!$H$4</definedName>
    <definedName name="WeekDay">[1]Formulas!$B$20:$H$20</definedName>
    <definedName name="WeekNo">[1]Formulas!$A$21:$A$27</definedName>
    <definedName name="winningway">[11]Formulas!#REF!</definedName>
    <definedName name="XXX">[1]Formulas!#REF!</definedName>
    <definedName name="year">[1]Formulas!$H$6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8" l="1"/>
  <c r="Q13" i="8"/>
  <c r="Q10" i="8"/>
  <c r="Q9" i="8"/>
  <c r="Q8" i="8"/>
  <c r="Q7" i="8"/>
  <c r="O7" i="8"/>
  <c r="H9" i="7"/>
  <c r="O16" i="10" l="1"/>
  <c r="O15" i="10"/>
  <c r="O14" i="10"/>
  <c r="N13" i="10"/>
  <c r="N17" i="10" s="1"/>
  <c r="M13" i="10"/>
  <c r="M17" i="10" s="1"/>
  <c r="L13" i="10"/>
  <c r="L17" i="10" s="1"/>
  <c r="K13" i="10"/>
  <c r="K17" i="10" s="1"/>
  <c r="J13" i="10"/>
  <c r="J17" i="10" s="1"/>
  <c r="I13" i="10"/>
  <c r="I17" i="10" s="1"/>
  <c r="H13" i="10"/>
  <c r="H17" i="10" s="1"/>
  <c r="G13" i="10"/>
  <c r="G17" i="10" s="1"/>
  <c r="F13" i="10"/>
  <c r="F17" i="10" s="1"/>
  <c r="E13" i="10"/>
  <c r="E17" i="10" s="1"/>
  <c r="D13" i="10"/>
  <c r="D17" i="10" s="1"/>
  <c r="C13" i="10"/>
  <c r="C17" i="10" s="1"/>
  <c r="O12" i="10"/>
  <c r="O11" i="10"/>
  <c r="O10" i="10"/>
  <c r="O9" i="10"/>
  <c r="O8" i="10"/>
  <c r="O7" i="10"/>
  <c r="O6" i="10"/>
  <c r="O5" i="10"/>
  <c r="O4" i="10"/>
  <c r="O13" i="10" s="1"/>
  <c r="O17" i="10" l="1"/>
  <c r="J7" i="8" l="1"/>
  <c r="K11" i="7" l="1"/>
  <c r="J9" i="7"/>
  <c r="K9" i="7" s="1"/>
  <c r="M9" i="7" s="1"/>
  <c r="L9" i="7" l="1"/>
  <c r="K11" i="8"/>
  <c r="N11" i="8" s="1"/>
  <c r="J11" i="8"/>
  <c r="M11" i="8" s="1"/>
  <c r="K10" i="8"/>
  <c r="N10" i="8" s="1"/>
  <c r="J10" i="8"/>
  <c r="M10" i="8" s="1"/>
  <c r="K9" i="8"/>
  <c r="N9" i="8" s="1"/>
  <c r="J9" i="8"/>
  <c r="M9" i="8" s="1"/>
  <c r="K8" i="8"/>
  <c r="N8" i="8" s="1"/>
  <c r="J8" i="8"/>
  <c r="K7" i="8"/>
  <c r="N7" i="8" s="1"/>
  <c r="M7" i="8"/>
  <c r="K8" i="7"/>
  <c r="M8" i="7" s="1"/>
  <c r="H8" i="7"/>
  <c r="M8" i="8" l="1"/>
  <c r="O8" i="8" s="1"/>
  <c r="O9" i="8"/>
  <c r="O10" i="8"/>
  <c r="O11" i="8"/>
  <c r="Q11" i="8" s="1"/>
  <c r="U11" i="8" s="1"/>
  <c r="P7" i="8"/>
  <c r="R7" i="8" s="1"/>
  <c r="P8" i="8"/>
  <c r="R8" i="8" s="1"/>
  <c r="P9" i="8"/>
  <c r="R9" i="8" s="1"/>
  <c r="T9" i="8" s="1"/>
  <c r="P10" i="8"/>
  <c r="R10" i="8" s="1"/>
  <c r="V10" i="8" s="1"/>
  <c r="P11" i="8"/>
  <c r="R11" i="8" s="1"/>
  <c r="V11" i="8" s="1"/>
  <c r="L8" i="7"/>
  <c r="T8" i="8"/>
  <c r="V8" i="8"/>
  <c r="T11" i="8" l="1"/>
  <c r="T10" i="8"/>
  <c r="P13" i="8"/>
  <c r="S10" i="8"/>
  <c r="U9" i="8"/>
  <c r="U10" i="8"/>
  <c r="S11" i="8"/>
  <c r="O12" i="8"/>
  <c r="V9" i="8"/>
  <c r="T7" i="8"/>
  <c r="T13" i="8" s="1"/>
  <c r="R16" i="8" s="1"/>
  <c r="V7" i="8"/>
  <c r="R13" i="8"/>
  <c r="R15" i="8" s="1"/>
  <c r="U7" i="8"/>
  <c r="S7" i="8"/>
  <c r="Q15" i="8" l="1"/>
  <c r="S9" i="8"/>
  <c r="V13" i="8"/>
  <c r="R17" i="8" s="1"/>
  <c r="S8" i="8"/>
  <c r="U8" i="8"/>
  <c r="Q17" i="8" s="1"/>
  <c r="S13" i="8" l="1"/>
  <c r="Q16" i="8" s="1"/>
</calcChain>
</file>

<file path=xl/sharedStrings.xml><?xml version="1.0" encoding="utf-8"?>
<sst xmlns="http://schemas.openxmlformats.org/spreadsheetml/2006/main" count="171" uniqueCount="129">
  <si>
    <t xml:space="preserve">BOH/ABOH </t>
  </si>
  <si>
    <t xml:space="preserve">GM/AGM </t>
  </si>
  <si>
    <t>CCA Dept - CFD</t>
  </si>
  <si>
    <t xml:space="preserve">Total Incentive Amount </t>
  </si>
  <si>
    <t xml:space="preserve">CFO - CFD </t>
  </si>
  <si>
    <t xml:space="preserve">Exchange Rate </t>
  </si>
  <si>
    <t xml:space="preserve">F&amp;A (DH) - BU </t>
  </si>
  <si>
    <t xml:space="preserve">Achievement ( %) </t>
  </si>
  <si>
    <t xml:space="preserve">Pooling </t>
  </si>
  <si>
    <t xml:space="preserve">S'Part </t>
  </si>
  <si>
    <t xml:space="preserve">Incentive Calculation Amount </t>
  </si>
  <si>
    <t xml:space="preserve">Service </t>
  </si>
  <si>
    <t xml:space="preserve">Rental </t>
  </si>
  <si>
    <t xml:space="preserve">Recommentation - CFD </t>
  </si>
  <si>
    <t xml:space="preserve">AR Finished </t>
  </si>
  <si>
    <t xml:space="preserve">Currency </t>
  </si>
  <si>
    <t>Month (Sale)</t>
  </si>
  <si>
    <t>INCENTIVE REQUEST FORM</t>
  </si>
  <si>
    <t>Month (RV)</t>
  </si>
  <si>
    <t>Total (USD)</t>
  </si>
  <si>
    <t>Total (MMK)</t>
  </si>
  <si>
    <t xml:space="preserve">Prepared by </t>
  </si>
  <si>
    <t xml:space="preserve">Checked by </t>
  </si>
  <si>
    <t xml:space="preserve">Approved by </t>
  </si>
  <si>
    <t xml:space="preserve">Incentive Calculation (%) </t>
  </si>
  <si>
    <r>
      <t>Sign</t>
    </r>
    <r>
      <rPr>
        <b/>
        <sz val="12"/>
        <color theme="1"/>
        <rFont val="Times New Roman"/>
        <family val="1"/>
      </rPr>
      <t xml:space="preserve"> :</t>
    </r>
  </si>
  <si>
    <r>
      <t xml:space="preserve">Sign </t>
    </r>
    <r>
      <rPr>
        <b/>
        <sz val="12"/>
        <color theme="1"/>
        <rFont val="Times New Roman"/>
        <family val="1"/>
      </rPr>
      <t>:</t>
    </r>
  </si>
  <si>
    <t>Requested BU/BR Name :</t>
  </si>
  <si>
    <t>Business Unit                  :</t>
  </si>
  <si>
    <t xml:space="preserve">Sales/Service Man Name </t>
  </si>
  <si>
    <t xml:space="preserve">Target Sales Amount </t>
  </si>
  <si>
    <t xml:space="preserve">Actual Sales Amount  </t>
  </si>
  <si>
    <t xml:space="preserve">Sales/Service Man Incentive Amount </t>
  </si>
  <si>
    <t xml:space="preserve">Cash Down Sales </t>
  </si>
  <si>
    <t>AGM/CFO - CFD</t>
  </si>
  <si>
    <t>Sales Dept.</t>
  </si>
  <si>
    <t xml:space="preserve">F&amp;A Dept. - BR </t>
  </si>
  <si>
    <t>02-BRM-FNA-FRM-009-00</t>
  </si>
  <si>
    <t>REM BU</t>
  </si>
  <si>
    <t>MAY'24</t>
  </si>
  <si>
    <t>Thet Aung</t>
  </si>
  <si>
    <t>USD</t>
  </si>
  <si>
    <t>STANDARD FORMAT FOR INCENTIVE REQUISITION FORM</t>
  </si>
  <si>
    <t xml:space="preserve"> FOR S'PART</t>
  </si>
  <si>
    <t xml:space="preserve">No </t>
  </si>
  <si>
    <t>Inv. Date</t>
  </si>
  <si>
    <t xml:space="preserve">Customer </t>
  </si>
  <si>
    <t>Invoice No</t>
  </si>
  <si>
    <t>Branch</t>
  </si>
  <si>
    <t>Description/
Part No.</t>
  </si>
  <si>
    <t>QTY</t>
  </si>
  <si>
    <t>Price</t>
  </si>
  <si>
    <t>Total inv Amount</t>
  </si>
  <si>
    <t>Discount</t>
  </si>
  <si>
    <t>Discount Amt</t>
  </si>
  <si>
    <t>Total Amount</t>
  </si>
  <si>
    <r>
      <t xml:space="preserve">TTL Incentive
</t>
    </r>
    <r>
      <rPr>
        <b/>
        <sz val="10"/>
        <color rgb="FFFF0000"/>
        <rFont val="Times New Roman"/>
        <family val="1"/>
      </rPr>
      <t>(0.8%)/ (1.5%)</t>
    </r>
  </si>
  <si>
    <t>Sales Man
(40%)</t>
  </si>
  <si>
    <t xml:space="preserve">Pooling (60%)              </t>
  </si>
  <si>
    <t>RV Date</t>
  </si>
  <si>
    <t>RV number</t>
  </si>
  <si>
    <t>Saleman Name</t>
  </si>
  <si>
    <t>Ks</t>
  </si>
  <si>
    <t>%</t>
  </si>
  <si>
    <t>KS</t>
  </si>
  <si>
    <t>For Total Incentice 0.8% (or) 1.5%</t>
  </si>
  <si>
    <t xml:space="preserve">                             02-BCU-ADM-FRM-001-00</t>
  </si>
  <si>
    <t>Kyat</t>
  </si>
  <si>
    <t>Total Claim Amount (0.8% or 1.5% of sales amount)</t>
  </si>
  <si>
    <t>Amount for Sales person (40%)</t>
  </si>
  <si>
    <t>Amount for Pooling (60%)</t>
  </si>
  <si>
    <t>Requested By</t>
  </si>
  <si>
    <t>Checked By</t>
  </si>
  <si>
    <t>Acknowledged By</t>
  </si>
  <si>
    <t>Approved</t>
  </si>
  <si>
    <t>Finance (BU)</t>
  </si>
  <si>
    <t>Department Head (BU)</t>
  </si>
  <si>
    <t>BU GM,CFO or CEO, designated COO &amp; Head of Finance.</t>
  </si>
  <si>
    <t>PG</t>
  </si>
  <si>
    <t>ATT</t>
  </si>
  <si>
    <r>
      <t>Name</t>
    </r>
    <r>
      <rPr>
        <b/>
        <sz val="12"/>
        <color theme="1"/>
        <rFont val="Times New Roman"/>
        <family val="1"/>
      </rPr>
      <t xml:space="preserve"> : Maung Maung</t>
    </r>
  </si>
  <si>
    <r>
      <t>Name</t>
    </r>
    <r>
      <rPr>
        <b/>
        <sz val="12"/>
        <color theme="1"/>
        <rFont val="Times New Roman"/>
        <family val="1"/>
      </rPr>
      <t xml:space="preserve"> :</t>
    </r>
    <r>
      <rPr>
        <sz val="12"/>
        <color theme="1"/>
        <rFont val="Times New Roman"/>
        <family val="1"/>
      </rPr>
      <t xml:space="preserve"> Mar Lar Swe</t>
    </r>
  </si>
  <si>
    <r>
      <t>Name</t>
    </r>
    <r>
      <rPr>
        <b/>
        <sz val="12"/>
        <color theme="1"/>
        <rFont val="Times New Roman"/>
        <family val="1"/>
      </rPr>
      <t xml:space="preserve"> : Zin Mar Thaung</t>
    </r>
  </si>
  <si>
    <t>U Thein Myint</t>
  </si>
  <si>
    <t>NPT</t>
  </si>
  <si>
    <t xml:space="preserve">NPT BR </t>
  </si>
  <si>
    <r>
      <t>Name</t>
    </r>
    <r>
      <rPr>
        <b/>
        <sz val="12"/>
        <color theme="1"/>
        <rFont val="Times New Roman"/>
        <family val="1"/>
      </rPr>
      <t xml:space="preserve"> : Zar Chi Nwe</t>
    </r>
  </si>
  <si>
    <r>
      <t>Name</t>
    </r>
    <r>
      <rPr>
        <b/>
        <sz val="12"/>
        <color theme="1"/>
        <rFont val="Times New Roman"/>
        <family val="1"/>
      </rPr>
      <t xml:space="preserve"> :Nyein Pyae Sone</t>
    </r>
  </si>
  <si>
    <r>
      <t>Name</t>
    </r>
    <r>
      <rPr>
        <b/>
        <sz val="12"/>
        <color theme="1"/>
        <rFont val="Times New Roman"/>
        <family val="1"/>
      </rPr>
      <t xml:space="preserve"> : Pyae Phyo Thu Htay</t>
    </r>
  </si>
  <si>
    <t>Nov'24</t>
  </si>
  <si>
    <t>Hein Htet San</t>
  </si>
  <si>
    <t>INV/NPT/PT/REM/2024/11/0007</t>
  </si>
  <si>
    <t>INV/NPT/PT/REM/2024/11/0008</t>
  </si>
  <si>
    <t>11110702 N</t>
  </si>
  <si>
    <t>Saleman/ Sale Admin</t>
  </si>
  <si>
    <t xml:space="preserve">Finance &amp; Account
</t>
  </si>
  <si>
    <t xml:space="preserve">BR BOH                </t>
  </si>
  <si>
    <t>Period of request incentive for Nov'24</t>
  </si>
  <si>
    <t>BU</t>
  </si>
  <si>
    <t xml:space="preserve">Naypyitaw S'part Apr'24~Mar'25 Monthly Target </t>
  </si>
  <si>
    <t xml:space="preserve">2024~2025 Yearly Target </t>
  </si>
  <si>
    <t>Remark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</si>
  <si>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</si>
  <si>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</si>
  <si>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</si>
  <si>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</si>
  <si>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</si>
  <si>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</si>
  <si>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</si>
  <si>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</si>
  <si>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</si>
  <si>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</si>
  <si>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</si>
  <si>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</si>
  <si>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CEI</t>
  </si>
  <si>
    <t>CEII</t>
  </si>
  <si>
    <t>CEIII</t>
  </si>
  <si>
    <t>IS</t>
  </si>
  <si>
    <t>T&amp;B</t>
  </si>
  <si>
    <t>REM</t>
  </si>
  <si>
    <t>MC</t>
  </si>
  <si>
    <t>After Sales Target</t>
  </si>
  <si>
    <t>MAC BU Target</t>
  </si>
  <si>
    <t>Salesman</t>
  </si>
  <si>
    <t>Countersale</t>
  </si>
  <si>
    <t>Branch Target</t>
  </si>
  <si>
    <t>NPT-RV-2024-11-0012</t>
  </si>
  <si>
    <t>HQT-RV-2014-12-0379</t>
  </si>
  <si>
    <r>
      <t>Name</t>
    </r>
    <r>
      <rPr>
        <b/>
        <sz val="12"/>
        <color theme="1"/>
        <rFont val="Times New Roman"/>
        <family val="1"/>
      </rPr>
      <t xml:space="preserve"> : Tin N'we Htwe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</si>
</sst>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[$-409]d\-mmm\-yy;@"/>
    <numFmt numFmtId="167" formatCode="_(* #,##0.0_);_(* \(#,##0.0\);_(* &quot;-&quot;??_);_(@_)"/>
    <numFmt numFmtId="168" formatCode="_(&quot;$&quot;* #,##0_);_(&quot;$&quot;* \(#,##0\);_(&quot;$&quot;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4"/>
      <color theme="1"/>
      <name val="Times New Roman"/>
      <family val="1"/>
    </font>
    <font>
      <sz val="11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name val="Times New Roman"/>
      <family val="1"/>
    </font>
    <font>
      <b/>
      <u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trike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 tint="4.9989318521683403E-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 tint="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FF0000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</cellStyleXfs>
  <cellXfs count="211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1" applyNumberFormat="1" applyFont="1" applyFill="1" applyBorder="1" applyAlignment="1" applyProtection="1">
      <alignment vertical="center"/>
      <protection locked="0"/>
    </xf>
    <xf numFmtId="9" fontId="3" fillId="0" borderId="1" xfId="2" applyFont="1" applyFill="1" applyBorder="1" applyAlignment="1" applyProtection="1">
      <alignment vertical="center"/>
      <protection locked="0"/>
    </xf>
    <xf numFmtId="43" fontId="3" fillId="0" borderId="1" xfId="0" applyNumberFormat="1" applyFont="1" applyBorder="1" applyAlignment="1" applyProtection="1">
      <alignment vertical="center"/>
      <protection locked="0"/>
    </xf>
    <xf numFmtId="164" fontId="2" fillId="0" borderId="8" xfId="1" applyNumberFormat="1" applyFont="1" applyFill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1" applyNumberFormat="1" applyFont="1" applyFill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5" fontId="3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center"/>
    </xf>
    <xf numFmtId="9" fontId="7" fillId="0" borderId="0" xfId="1" applyNumberFormat="1" applyFont="1" applyFill="1" applyAlignment="1">
      <alignment horizontal="center"/>
    </xf>
    <xf numFmtId="2" fontId="5" fillId="0" borderId="0" xfId="1" applyNumberFormat="1" applyFont="1" applyFill="1"/>
    <xf numFmtId="43" fontId="7" fillId="2" borderId="0" xfId="1" applyFont="1" applyFill="1" applyAlignment="1">
      <alignment horizontal="center"/>
    </xf>
    <xf numFmtId="164" fontId="5" fillId="0" borderId="0" xfId="1" applyNumberFormat="1" applyFont="1" applyFill="1"/>
    <xf numFmtId="43" fontId="5" fillId="0" borderId="0" xfId="1" applyFont="1" applyFill="1"/>
    <xf numFmtId="0" fontId="8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9" fontId="9" fillId="0" borderId="0" xfId="1" applyNumberFormat="1" applyFont="1" applyFill="1" applyAlignment="1">
      <alignment horizontal="center"/>
    </xf>
    <xf numFmtId="43" fontId="9" fillId="2" borderId="0" xfId="1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10" fillId="0" borderId="0" xfId="1" applyNumberFormat="1" applyFont="1" applyFill="1"/>
    <xf numFmtId="9" fontId="10" fillId="0" borderId="0" xfId="1" applyNumberFormat="1" applyFont="1" applyFill="1" applyAlignment="1">
      <alignment horizontal="center"/>
    </xf>
    <xf numFmtId="2" fontId="10" fillId="0" borderId="0" xfId="1" applyNumberFormat="1" applyFont="1" applyFill="1"/>
    <xf numFmtId="43" fontId="10" fillId="2" borderId="0" xfId="1" applyFont="1" applyFill="1"/>
    <xf numFmtId="43" fontId="10" fillId="0" borderId="0" xfId="1" applyFont="1" applyFill="1"/>
    <xf numFmtId="0" fontId="11" fillId="0" borderId="0" xfId="0" applyFont="1"/>
    <xf numFmtId="9" fontId="11" fillId="3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9" fontId="14" fillId="0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right" vertical="center"/>
    </xf>
    <xf numFmtId="164" fontId="15" fillId="0" borderId="1" xfId="1" applyNumberFormat="1" applyFont="1" applyFill="1" applyBorder="1" applyAlignment="1">
      <alignment horizontal="left" vertical="center"/>
    </xf>
    <xf numFmtId="164" fontId="16" fillId="0" borderId="1" xfId="1" applyNumberFormat="1" applyFont="1" applyFill="1" applyBorder="1" applyAlignment="1">
      <alignment horizontal="left" vertical="center"/>
    </xf>
    <xf numFmtId="43" fontId="16" fillId="0" borderId="1" xfId="1" applyFont="1" applyFill="1" applyBorder="1" applyAlignment="1">
      <alignment horizontal="left" vertical="center"/>
    </xf>
    <xf numFmtId="9" fontId="15" fillId="0" borderId="1" xfId="2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left" vertical="center"/>
    </xf>
    <xf numFmtId="2" fontId="15" fillId="0" borderId="1" xfId="1" applyNumberFormat="1" applyFont="1" applyFill="1" applyBorder="1" applyAlignment="1">
      <alignment horizontal="right" vertical="center"/>
    </xf>
    <xf numFmtId="166" fontId="15" fillId="0" borderId="1" xfId="0" applyNumberFormat="1" applyFont="1" applyBorder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4" fontId="15" fillId="2" borderId="1" xfId="1" applyNumberFormat="1" applyFont="1" applyFill="1" applyBorder="1" applyAlignment="1">
      <alignment horizontal="left" vertical="center"/>
    </xf>
    <xf numFmtId="164" fontId="16" fillId="2" borderId="1" xfId="1" applyNumberFormat="1" applyFont="1" applyFill="1" applyBorder="1" applyAlignment="1">
      <alignment horizontal="left" vertical="center"/>
    </xf>
    <xf numFmtId="43" fontId="16" fillId="2" borderId="1" xfId="1" applyFont="1" applyFill="1" applyBorder="1" applyAlignment="1">
      <alignment horizontal="left" vertical="center"/>
    </xf>
    <xf numFmtId="43" fontId="15" fillId="2" borderId="1" xfId="1" applyFont="1" applyFill="1" applyBorder="1" applyAlignment="1">
      <alignment horizontal="left" vertical="center"/>
    </xf>
    <xf numFmtId="2" fontId="15" fillId="2" borderId="1" xfId="1" applyNumberFormat="1" applyFont="1" applyFill="1" applyBorder="1" applyAlignment="1">
      <alignment horizontal="right" vertical="center"/>
    </xf>
    <xf numFmtId="166" fontId="15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left" wrapText="1"/>
    </xf>
    <xf numFmtId="0" fontId="17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vertical="center"/>
    </xf>
    <xf numFmtId="164" fontId="15" fillId="0" borderId="1" xfId="1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2" fontId="19" fillId="0" borderId="0" xfId="0" applyNumberFormat="1" applyFont="1" applyAlignment="1">
      <alignment vertical="center"/>
    </xf>
    <xf numFmtId="164" fontId="18" fillId="0" borderId="0" xfId="1" applyNumberFormat="1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9" fontId="18" fillId="0" borderId="0" xfId="2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horizontal="center" vertical="center"/>
    </xf>
    <xf numFmtId="43" fontId="18" fillId="2" borderId="12" xfId="1" applyFont="1" applyFill="1" applyBorder="1" applyAlignment="1">
      <alignment horizontal="center" vertical="center"/>
    </xf>
    <xf numFmtId="43" fontId="18" fillId="0" borderId="1" xfId="1" applyFont="1" applyFill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166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quotePrefix="1" applyFont="1"/>
    <xf numFmtId="0" fontId="5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164" fontId="11" fillId="0" borderId="0" xfId="1" applyNumberFormat="1" applyFont="1" applyFill="1" applyBorder="1" applyAlignment="1">
      <alignment horizontal="left"/>
    </xf>
    <xf numFmtId="164" fontId="23" fillId="0" borderId="0" xfId="1" applyNumberFormat="1" applyFont="1" applyFill="1" applyBorder="1"/>
    <xf numFmtId="9" fontId="5" fillId="0" borderId="0" xfId="1" applyNumberFormat="1" applyFont="1" applyFill="1" applyAlignment="1">
      <alignment horizontal="center"/>
    </xf>
    <xf numFmtId="2" fontId="11" fillId="0" borderId="0" xfId="1" applyNumberFormat="1" applyFont="1" applyFill="1" applyBorder="1" applyAlignment="1">
      <alignment horizontal="left"/>
    </xf>
    <xf numFmtId="43" fontId="11" fillId="2" borderId="12" xfId="1" applyFont="1" applyFill="1" applyBorder="1" applyAlignment="1">
      <alignment horizontal="left"/>
    </xf>
    <xf numFmtId="43" fontId="24" fillId="0" borderId="1" xfId="1" applyFont="1" applyFill="1" applyBorder="1" applyAlignment="1">
      <alignment vertical="center"/>
    </xf>
    <xf numFmtId="2" fontId="23" fillId="0" borderId="0" xfId="1" applyNumberFormat="1" applyFont="1" applyFill="1" applyBorder="1"/>
    <xf numFmtId="43" fontId="10" fillId="2" borderId="0" xfId="1" applyFont="1" applyFill="1" applyBorder="1"/>
    <xf numFmtId="43" fontId="23" fillId="0" borderId="0" xfId="1" applyFont="1" applyFill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43" fontId="25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9" fontId="23" fillId="0" borderId="0" xfId="1" applyNumberFormat="1" applyFont="1" applyFill="1" applyBorder="1" applyAlignment="1">
      <alignment horizontal="center"/>
    </xf>
    <xf numFmtId="43" fontId="23" fillId="2" borderId="0" xfId="1" applyFont="1" applyFill="1" applyBorder="1"/>
    <xf numFmtId="43" fontId="23" fillId="0" borderId="0" xfId="1" applyFont="1" applyFill="1" applyBorder="1"/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1" xfId="0" quotePrefix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43" fontId="5" fillId="2" borderId="0" xfId="1" applyFont="1" applyFill="1"/>
    <xf numFmtId="165" fontId="3" fillId="0" borderId="1" xfId="2" applyNumberFormat="1" applyFont="1" applyFill="1" applyBorder="1" applyAlignment="1" applyProtection="1">
      <alignment vertical="center"/>
      <protection locked="0"/>
    </xf>
    <xf numFmtId="43" fontId="3" fillId="0" borderId="1" xfId="1" applyFont="1" applyFill="1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8" fontId="8" fillId="0" borderId="1" xfId="3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4" borderId="2" xfId="0" applyFont="1" applyFill="1" applyBorder="1" applyAlignment="1">
      <alignment horizontal="center" vertical="center" wrapText="1"/>
    </xf>
    <xf numFmtId="168" fontId="29" fillId="4" borderId="1" xfId="3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168" fontId="11" fillId="0" borderId="1" xfId="3" applyNumberFormat="1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4" fontId="11" fillId="3" borderId="2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left" vertical="center"/>
    </xf>
    <xf numFmtId="164" fontId="5" fillId="0" borderId="13" xfId="1" applyNumberFormat="1" applyFont="1" applyFill="1" applyBorder="1" applyAlignment="1">
      <alignment horizontal="left" vertical="center"/>
    </xf>
    <xf numFmtId="164" fontId="5" fillId="0" borderId="3" xfId="1" applyNumberFormat="1" applyFont="1" applyFill="1" applyBorder="1" applyAlignment="1">
      <alignment horizontal="left" vertical="center"/>
    </xf>
    <xf numFmtId="164" fontId="12" fillId="3" borderId="2" xfId="1" applyNumberFormat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6" fontId="5" fillId="0" borderId="11" xfId="0" applyNumberFormat="1" applyFont="1" applyBorder="1" applyAlignment="1">
      <alignment horizontal="center"/>
    </xf>
    <xf numFmtId="166" fontId="5" fillId="0" borderId="17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</cellXfs>
  <cellStyles count="5">
    <cellStyle name="Comma" xfId="1" builtinId="3"/>
    <cellStyle name="Currency" xfId="3" builtinId="4"/>
    <cellStyle name="Normal" xfId="0" builtinId="0"/>
    <cellStyle name="Normal 2 2 2 2" xfId="4"/>
    <cellStyle name="Percent" xfId="2" builtinId="5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4</xdr:row>
      <xdr:rowOff>30480</xdr:rowOff>
    </xdr:from>
    <xdr:to>
      <xdr:col>3</xdr:col>
      <xdr:colOff>891540</xdr:colOff>
      <xdr:row>4</xdr:row>
      <xdr:rowOff>243840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2255520" y="777240"/>
          <a:ext cx="525780" cy="213360"/>
        </a:xfrm>
        <a:prstGeom prst="roundRect">
          <a:avLst/>
        </a:prstGeom>
        <a:solidFill>
          <a:srgbClr val="00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251460</xdr:colOff>
      <xdr:row>4</xdr:row>
      <xdr:rowOff>30480</xdr:rowOff>
    </xdr:from>
    <xdr:to>
      <xdr:col>7</xdr:col>
      <xdr:colOff>716280</xdr:colOff>
      <xdr:row>4</xdr:row>
      <xdr:rowOff>243840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7315200" y="777240"/>
          <a:ext cx="464820" cy="21336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228600</xdr:colOff>
      <xdr:row>4</xdr:row>
      <xdr:rowOff>30480</xdr:rowOff>
    </xdr:from>
    <xdr:to>
      <xdr:col>11</xdr:col>
      <xdr:colOff>701040</xdr:colOff>
      <xdr:row>4</xdr:row>
      <xdr:rowOff>243840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0911840" y="777240"/>
          <a:ext cx="472440" cy="21336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716280</xdr:colOff>
      <xdr:row>13</xdr:row>
      <xdr:rowOff>91440</xdr:rowOff>
    </xdr:from>
    <xdr:to>
      <xdr:col>6</xdr:col>
      <xdr:colOff>251460</xdr:colOff>
      <xdr:row>13</xdr:row>
      <xdr:rowOff>304800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4937760" y="3794760"/>
          <a:ext cx="617220" cy="21336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320040</xdr:colOff>
      <xdr:row>13</xdr:row>
      <xdr:rowOff>83820</xdr:rowOff>
    </xdr:from>
    <xdr:to>
      <xdr:col>9</xdr:col>
      <xdr:colOff>937260</xdr:colOff>
      <xdr:row>13</xdr:row>
      <xdr:rowOff>297180</xdr:rowOff>
    </xdr:to>
    <xdr:sp macro="" textlink="">
      <xdr:nvSpPr>
        <xdr:cNvPr id="13" name="Rounded Rectangle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8374380" y="3703320"/>
          <a:ext cx="617220" cy="21336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808964</xdr:colOff>
      <xdr:row>0</xdr:row>
      <xdr:rowOff>95249</xdr:rowOff>
    </xdr:from>
    <xdr:to>
      <xdr:col>12</xdr:col>
      <xdr:colOff>997912</xdr:colOff>
      <xdr:row>0</xdr:row>
      <xdr:rowOff>624415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98797" y="95249"/>
          <a:ext cx="1236698" cy="529166"/>
        </a:xfrm>
        <a:prstGeom prst="rect">
          <a:avLst/>
        </a:prstGeom>
      </xdr:spPr>
    </xdr:pic>
    <xdr:clientData/>
  </xdr:twoCellAnchor>
  <xdr:twoCellAnchor editAs="oneCell">
    <xdr:from>
      <xdr:col>1</xdr:col>
      <xdr:colOff>42331</xdr:colOff>
      <xdr:row>0</xdr:row>
      <xdr:rowOff>52915</xdr:rowOff>
    </xdr:from>
    <xdr:to>
      <xdr:col>2</xdr:col>
      <xdr:colOff>349249</xdr:colOff>
      <xdr:row>1</xdr:row>
      <xdr:rowOff>169333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831" y="52915"/>
          <a:ext cx="1217085" cy="8784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</xdr:col>
      <xdr:colOff>533400</xdr:colOff>
      <xdr:row>2</xdr:row>
      <xdr:rowOff>228600</xdr:rowOff>
    </xdr:to>
    <xdr:pic>
      <xdr:nvPicPr>
        <xdr:cNvPr id="2" name="Picture 1" descr="cid:image002.jpg@01D259DF.7C37DAA0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8667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ca\AppData\Local\Microsoft\Windows\Temporary%20Internet%20Files\Content.Outlook\6S9CYC9E\Templates\2%20week%20work%20schedu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for%20O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Users\user\AppData\Local\Microsoft\Windows\Temporary%20Internet%20Files\Content.Outlook\337BCZYO\Copy%20of%20Service%20report%20for%20Ma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for%20May%20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2015\Service%20report%20for%20Nov%20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for%20Jul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for%20Aug%20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huzar\Yanmar%20Projec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backup\My%20Data\Finance%20&amp;%20Account\FS%20Analysis%20Report%20(WF%20Co.,Ltd)\2014\Jun'14\FS\FS%20Analysis%20Nov'11%20(DWI)\Account%20Dept\report%20HTUT\Dec,2011\Dec,2011\Dec(Report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backup\My%20Data\Finance%20&amp;%20Account\FS%20Analysis%20Report%20(WF%20Co.,Ltd)\2014\WFD%20FS_Oct'14\FS\FS%20Analysis%20Nov'11%20(DWI)\Account%20Dept\report%20HTUT\Dec,2011\Dec,2011\Dec(Report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\Users\Tosca\AppData\Local\Microsoft\Windows\Temporary%20Internet%20Files\Content.Outlook\6S9CYC9E\Templates\2%20week%20work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Formulas"/>
      <sheetName val="Sheet3"/>
      <sheetName val="To Print"/>
      <sheetName val="Master"/>
      <sheetName val="2nd Oct"/>
      <sheetName val="3rd Oct"/>
      <sheetName val="Sheet6"/>
      <sheetName val="Sheet1"/>
      <sheetName val="Sheet2"/>
      <sheetName val="SD Weekly Rpt"/>
      <sheetName val="Sheet5"/>
      <sheetName val="Summary"/>
      <sheetName val="Sheet4"/>
      <sheetName val="Sheet7"/>
      <sheetName val="Sheet8"/>
      <sheetName val="2 week work schedule"/>
      <sheetName val="Don't Delete"/>
      <sheetName val="Reference (Don't delete)"/>
    </sheetNames>
    <sheetDataSet>
      <sheetData sheetId="0" refreshError="1"/>
      <sheetData sheetId="1" refreshError="1">
        <row r="3">
          <cell r="H3">
            <v>9</v>
          </cell>
        </row>
        <row r="4">
          <cell r="D4" t="str">
            <v>January</v>
          </cell>
          <cell r="H4">
            <v>2</v>
          </cell>
        </row>
        <row r="5">
          <cell r="D5" t="str">
            <v>February</v>
          </cell>
          <cell r="H5">
            <v>10</v>
          </cell>
        </row>
        <row r="6">
          <cell r="D6" t="str">
            <v>March</v>
          </cell>
          <cell r="H6">
            <v>2010</v>
          </cell>
        </row>
        <row r="7">
          <cell r="D7" t="str">
            <v>April</v>
          </cell>
          <cell r="H7" t="str">
            <v>October</v>
          </cell>
        </row>
        <row r="8">
          <cell r="D8" t="str">
            <v>May</v>
          </cell>
          <cell r="H8">
            <v>40452</v>
          </cell>
        </row>
        <row r="9">
          <cell r="D9" t="str">
            <v>June</v>
          </cell>
          <cell r="H9">
            <v>6</v>
          </cell>
        </row>
        <row r="10">
          <cell r="D10" t="str">
            <v>July</v>
          </cell>
          <cell r="H10">
            <v>40422</v>
          </cell>
        </row>
        <row r="11">
          <cell r="D11" t="str">
            <v>August</v>
          </cell>
          <cell r="H11" t="str">
            <v>September</v>
          </cell>
        </row>
        <row r="12">
          <cell r="D12" t="str">
            <v>September</v>
          </cell>
          <cell r="H12">
            <v>40483</v>
          </cell>
        </row>
        <row r="13">
          <cell r="D13" t="str">
            <v>October</v>
          </cell>
          <cell r="H13" t="str">
            <v>November</v>
          </cell>
        </row>
        <row r="14">
          <cell r="D14" t="str">
            <v>November</v>
          </cell>
        </row>
        <row r="15">
          <cell r="D15" t="str">
            <v>December</v>
          </cell>
        </row>
        <row r="20">
          <cell r="B20">
            <v>1</v>
          </cell>
          <cell r="C20">
            <v>2</v>
          </cell>
          <cell r="D20">
            <v>3</v>
          </cell>
          <cell r="E20">
            <v>4</v>
          </cell>
          <cell r="F20">
            <v>5</v>
          </cell>
          <cell r="G20">
            <v>6</v>
          </cell>
          <cell r="H20">
            <v>7</v>
          </cell>
        </row>
        <row r="21">
          <cell r="A21">
            <v>1</v>
          </cell>
        </row>
        <row r="22">
          <cell r="A22">
            <v>2</v>
          </cell>
        </row>
        <row r="23">
          <cell r="A23">
            <v>3</v>
          </cell>
        </row>
        <row r="24">
          <cell r="A24">
            <v>4</v>
          </cell>
        </row>
        <row r="25">
          <cell r="A25">
            <v>5</v>
          </cell>
        </row>
        <row r="26">
          <cell r="A26">
            <v>6</v>
          </cell>
        </row>
        <row r="27">
          <cell r="A27">
            <v>7</v>
          </cell>
        </row>
        <row r="31">
          <cell r="B31">
            <v>12</v>
          </cell>
          <cell r="C31" t="str">
            <v>am</v>
          </cell>
        </row>
        <row r="32">
          <cell r="B32">
            <v>1</v>
          </cell>
          <cell r="C32" t="str">
            <v>am</v>
          </cell>
        </row>
        <row r="33">
          <cell r="B33">
            <v>2</v>
          </cell>
          <cell r="C33" t="str">
            <v>am</v>
          </cell>
        </row>
        <row r="34">
          <cell r="B34">
            <v>3</v>
          </cell>
          <cell r="C34" t="str">
            <v>am</v>
          </cell>
        </row>
        <row r="35">
          <cell r="B35">
            <v>4</v>
          </cell>
          <cell r="C35" t="str">
            <v>am</v>
          </cell>
        </row>
        <row r="36">
          <cell r="B36">
            <v>5</v>
          </cell>
          <cell r="C36" t="str">
            <v>am</v>
          </cell>
        </row>
        <row r="37">
          <cell r="B37">
            <v>6</v>
          </cell>
          <cell r="C37" t="str">
            <v>am</v>
          </cell>
        </row>
        <row r="38">
          <cell r="B38">
            <v>7</v>
          </cell>
          <cell r="C38" t="str">
            <v>am</v>
          </cell>
        </row>
        <row r="39">
          <cell r="B39">
            <v>8</v>
          </cell>
          <cell r="C39" t="str">
            <v>am</v>
          </cell>
        </row>
        <row r="40">
          <cell r="B40">
            <v>9</v>
          </cell>
          <cell r="C40" t="str">
            <v>am</v>
          </cell>
        </row>
        <row r="41">
          <cell r="B41">
            <v>10</v>
          </cell>
          <cell r="C41" t="str">
            <v>am</v>
          </cell>
        </row>
        <row r="42">
          <cell r="B42">
            <v>11</v>
          </cell>
          <cell r="C42" t="str">
            <v>am</v>
          </cell>
        </row>
        <row r="43">
          <cell r="B43">
            <v>12</v>
          </cell>
          <cell r="C43" t="str">
            <v>PM</v>
          </cell>
        </row>
        <row r="44">
          <cell r="B44">
            <v>1</v>
          </cell>
          <cell r="C44" t="str">
            <v>PM</v>
          </cell>
        </row>
        <row r="45">
          <cell r="B45">
            <v>2</v>
          </cell>
          <cell r="C45" t="str">
            <v>PM</v>
          </cell>
        </row>
        <row r="46">
          <cell r="B46">
            <v>3</v>
          </cell>
          <cell r="C46" t="str">
            <v>PM</v>
          </cell>
        </row>
        <row r="47">
          <cell r="B47">
            <v>4</v>
          </cell>
          <cell r="C47" t="str">
            <v>PM</v>
          </cell>
        </row>
        <row r="48">
          <cell r="B48">
            <v>5</v>
          </cell>
          <cell r="C48" t="str">
            <v>PM</v>
          </cell>
        </row>
        <row r="49">
          <cell r="B49">
            <v>6</v>
          </cell>
          <cell r="C49" t="str">
            <v>PM</v>
          </cell>
        </row>
        <row r="50">
          <cell r="B50">
            <v>7</v>
          </cell>
          <cell r="C50" t="str">
            <v>PM</v>
          </cell>
        </row>
        <row r="51">
          <cell r="B51">
            <v>8</v>
          </cell>
          <cell r="C51" t="str">
            <v>PM</v>
          </cell>
        </row>
        <row r="52">
          <cell r="B52">
            <v>9</v>
          </cell>
          <cell r="C52" t="str">
            <v>PM</v>
          </cell>
        </row>
        <row r="53">
          <cell r="B53">
            <v>10</v>
          </cell>
          <cell r="C53" t="str">
            <v>PM</v>
          </cell>
        </row>
        <row r="54">
          <cell r="B54">
            <v>11</v>
          </cell>
          <cell r="C54" t="str">
            <v>PM</v>
          </cell>
        </row>
        <row r="55">
          <cell r="B55">
            <v>12</v>
          </cell>
          <cell r="C55" t="str">
            <v>am</v>
          </cell>
        </row>
        <row r="56">
          <cell r="B56">
            <v>1</v>
          </cell>
          <cell r="C56" t="str">
            <v>am</v>
          </cell>
        </row>
        <row r="57">
          <cell r="B57">
            <v>2</v>
          </cell>
          <cell r="C57" t="str">
            <v>am</v>
          </cell>
        </row>
        <row r="58">
          <cell r="B58">
            <v>3</v>
          </cell>
          <cell r="C58" t="str">
            <v>am</v>
          </cell>
        </row>
        <row r="59">
          <cell r="B59">
            <v>4</v>
          </cell>
          <cell r="C59" t="str">
            <v>am</v>
          </cell>
        </row>
        <row r="60">
          <cell r="B60">
            <v>5</v>
          </cell>
          <cell r="C60" t="str">
            <v>am</v>
          </cell>
        </row>
        <row r="61">
          <cell r="B61">
            <v>6</v>
          </cell>
          <cell r="C61" t="str">
            <v>am</v>
          </cell>
        </row>
        <row r="62">
          <cell r="B62">
            <v>7</v>
          </cell>
          <cell r="C62" t="str">
            <v>am</v>
          </cell>
        </row>
        <row r="63">
          <cell r="B63">
            <v>8</v>
          </cell>
          <cell r="C63" t="str">
            <v>am</v>
          </cell>
        </row>
        <row r="64">
          <cell r="B64">
            <v>9</v>
          </cell>
          <cell r="C64" t="str">
            <v>am</v>
          </cell>
        </row>
        <row r="65">
          <cell r="B65">
            <v>10</v>
          </cell>
          <cell r="C65" t="str">
            <v>am</v>
          </cell>
        </row>
        <row r="66">
          <cell r="B66">
            <v>11</v>
          </cell>
          <cell r="C66" t="str">
            <v>am</v>
          </cell>
        </row>
        <row r="67">
          <cell r="B67">
            <v>12</v>
          </cell>
          <cell r="C67" t="str">
            <v>PM</v>
          </cell>
        </row>
        <row r="68">
          <cell r="B68">
            <v>1</v>
          </cell>
          <cell r="C68" t="str">
            <v>PM</v>
          </cell>
        </row>
        <row r="69">
          <cell r="B69">
            <v>2</v>
          </cell>
          <cell r="C69" t="str">
            <v>PM</v>
          </cell>
        </row>
        <row r="70">
          <cell r="B70">
            <v>3</v>
          </cell>
          <cell r="C70" t="str">
            <v>PM</v>
          </cell>
        </row>
        <row r="71">
          <cell r="B71">
            <v>4</v>
          </cell>
          <cell r="C71" t="str">
            <v>PM</v>
          </cell>
        </row>
        <row r="72">
          <cell r="B72">
            <v>5</v>
          </cell>
          <cell r="C72" t="str">
            <v>PM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"/>
      <sheetName val="Do not Delete"/>
      <sheetName val="Sheet1"/>
      <sheetName val="Sheet2"/>
      <sheetName val="Sourc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May"/>
      <sheetName val="Do not Delete"/>
      <sheetName val="Sheet3"/>
      <sheetName val="Source"/>
    </sheetNames>
    <sheetDataSet>
      <sheetData sheetId="0"/>
      <sheetData sheetId="1"/>
      <sheetData sheetId="2"/>
      <sheetData sheetId="3">
        <row r="2">
          <cell r="B2" t="str">
            <v>Elite</v>
          </cell>
          <cell r="J2" t="str">
            <v>B9R</v>
          </cell>
        </row>
        <row r="3">
          <cell r="B3" t="str">
            <v>Shwe Sin Set Kyar</v>
          </cell>
          <cell r="J3" t="str">
            <v>CWE11</v>
          </cell>
        </row>
        <row r="4">
          <cell r="B4" t="str">
            <v>UMG logistic</v>
          </cell>
          <cell r="J4" t="str">
            <v>FM 12</v>
          </cell>
        </row>
        <row r="5">
          <cell r="B5" t="str">
            <v>UMG warehouse</v>
          </cell>
          <cell r="J5" t="str">
            <v>GWE 11</v>
          </cell>
        </row>
        <row r="6">
          <cell r="B6" t="str">
            <v>Win food</v>
          </cell>
          <cell r="J6" t="str">
            <v>JX</v>
          </cell>
        </row>
        <row r="7">
          <cell r="B7" t="str">
            <v>Golden Star</v>
          </cell>
          <cell r="J7" t="str">
            <v>FH</v>
          </cell>
        </row>
        <row r="8">
          <cell r="B8" t="str">
            <v>Kay Thi Oo</v>
          </cell>
          <cell r="J8" t="str">
            <v>B12</v>
          </cell>
        </row>
        <row r="9">
          <cell r="B9" t="str">
            <v>MAC</v>
          </cell>
          <cell r="J9" t="str">
            <v>B10B</v>
          </cell>
        </row>
        <row r="10">
          <cell r="B10" t="str">
            <v>Chit San Maung</v>
          </cell>
          <cell r="J10" t="str">
            <v>A0733</v>
          </cell>
        </row>
        <row r="11">
          <cell r="B11" t="str">
            <v>U Thar Din</v>
          </cell>
          <cell r="J11" t="str">
            <v>DCI 420</v>
          </cell>
        </row>
        <row r="12">
          <cell r="B12" t="str">
            <v>RIXS</v>
          </cell>
        </row>
        <row r="13">
          <cell r="B13" t="str">
            <v>ACP</v>
          </cell>
        </row>
        <row r="14">
          <cell r="B14" t="str">
            <v>Zone 5</v>
          </cell>
        </row>
        <row r="15">
          <cell r="B15" t="str">
            <v>U Win Aung</v>
          </cell>
        </row>
        <row r="16">
          <cell r="B16" t="str">
            <v>U Win Myint</v>
          </cell>
        </row>
        <row r="17">
          <cell r="B17" t="str">
            <v>U Soe Lwin</v>
          </cell>
        </row>
        <row r="18">
          <cell r="B18" t="str">
            <v>U Aye Soe</v>
          </cell>
        </row>
        <row r="19">
          <cell r="B19" t="str">
            <v>UMG</v>
          </cell>
        </row>
      </sheetData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May 2016"/>
      <sheetName val="Do not Delete"/>
      <sheetName val="Sheet1"/>
      <sheetName val="Sheet2"/>
    </sheetNames>
    <sheetDataSet>
      <sheetData sheetId="0"/>
      <sheetData sheetId="1"/>
      <sheetData sheetId="2">
        <row r="2">
          <cell r="B2" t="str">
            <v>Elite</v>
          </cell>
        </row>
        <row r="3">
          <cell r="B3" t="str">
            <v>Shwe Sin Set Kyar</v>
          </cell>
        </row>
        <row r="4">
          <cell r="B4" t="str">
            <v>UMG logistic</v>
          </cell>
        </row>
        <row r="5">
          <cell r="B5" t="str">
            <v>UMG warehouse</v>
          </cell>
        </row>
        <row r="6">
          <cell r="B6" t="str">
            <v>Win food</v>
          </cell>
        </row>
        <row r="7">
          <cell r="B7" t="str">
            <v>U Thiha lin</v>
          </cell>
        </row>
        <row r="8">
          <cell r="B8" t="str">
            <v>Kay Thi Oo</v>
          </cell>
        </row>
        <row r="9">
          <cell r="B9" t="str">
            <v>MAC</v>
          </cell>
        </row>
        <row r="10">
          <cell r="B10" t="str">
            <v>Chit San Maung</v>
          </cell>
        </row>
        <row r="11">
          <cell r="B11" t="str">
            <v>U Thar Din</v>
          </cell>
        </row>
        <row r="12">
          <cell r="B12" t="str">
            <v>RIXS</v>
          </cell>
        </row>
        <row r="13">
          <cell r="B13" t="str">
            <v>ACP</v>
          </cell>
        </row>
        <row r="14">
          <cell r="B14" t="str">
            <v>Zone 5</v>
          </cell>
        </row>
        <row r="15">
          <cell r="B15" t="str">
            <v>U Win Aung</v>
          </cell>
        </row>
        <row r="16">
          <cell r="B16" t="str">
            <v>U Win Myint</v>
          </cell>
        </row>
        <row r="17">
          <cell r="B17" t="str">
            <v>U Soe Lwin</v>
          </cell>
        </row>
        <row r="18">
          <cell r="B18" t="str">
            <v>U Aye Soe</v>
          </cell>
        </row>
        <row r="19">
          <cell r="B19" t="str">
            <v>UMG</v>
          </cell>
        </row>
        <row r="20">
          <cell r="B20" t="str">
            <v>MOC</v>
          </cell>
        </row>
        <row r="21">
          <cell r="B21" t="str">
            <v>U Naing Linn</v>
          </cell>
        </row>
        <row r="22">
          <cell r="B22" t="str">
            <v>U Kyaw Min Thein</v>
          </cell>
        </row>
        <row r="23">
          <cell r="B23" t="str">
            <v>U Tin Htut</v>
          </cell>
        </row>
        <row r="24">
          <cell r="B24" t="str">
            <v>Chan Thar</v>
          </cell>
        </row>
        <row r="25">
          <cell r="B25" t="str">
            <v>U Kyaw Swar Min(Zone 5-56153)</v>
          </cell>
        </row>
        <row r="26">
          <cell r="B26" t="str">
            <v>Yoma Fleed (CEA)</v>
          </cell>
        </row>
        <row r="27">
          <cell r="B27" t="str">
            <v>U Thein Zaw</v>
          </cell>
        </row>
        <row r="28">
          <cell r="B28" t="str">
            <v>U Aung Htay Oo</v>
          </cell>
        </row>
        <row r="29">
          <cell r="B29" t="str">
            <v>U Zin Myo Oo</v>
          </cell>
        </row>
        <row r="30">
          <cell r="B30" t="str">
            <v>Season One</v>
          </cell>
        </row>
        <row r="31">
          <cell r="B31" t="str">
            <v>UMG mining</v>
          </cell>
        </row>
        <row r="32">
          <cell r="B32" t="str">
            <v>U Naing Win</v>
          </cell>
        </row>
        <row r="33">
          <cell r="B33" t="str">
            <v xml:space="preserve">Daw May Thet </v>
          </cell>
        </row>
        <row r="34">
          <cell r="B34" t="str">
            <v>United Master Pieces</v>
          </cell>
        </row>
        <row r="35">
          <cell r="B35" t="str">
            <v>UMG GA</v>
          </cell>
        </row>
        <row r="36">
          <cell r="B36" t="str">
            <v>U Kyaw Kyaw</v>
          </cell>
        </row>
        <row r="37">
          <cell r="B37" t="str">
            <v>Gud Care</v>
          </cell>
        </row>
        <row r="38">
          <cell r="B38" t="str">
            <v>YUFC</v>
          </cell>
        </row>
        <row r="39">
          <cell r="B39" t="str">
            <v>U Hla Win</v>
          </cell>
        </row>
        <row r="40">
          <cell r="B40" t="str">
            <v>U Maung Maung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Nov"/>
      <sheetName val="Do not Delete"/>
      <sheetName val="Sheet1"/>
    </sheetNames>
    <sheetDataSet>
      <sheetData sheetId="0"/>
      <sheetData sheetId="1"/>
      <sheetData sheetId="2">
        <row r="2">
          <cell r="C2" t="str">
            <v>Pyae Phyo Aung</v>
          </cell>
        </row>
        <row r="3">
          <cell r="C3" t="str">
            <v>Zaw Htun Naing</v>
          </cell>
        </row>
        <row r="4">
          <cell r="C4" t="str">
            <v>U Thiha Linn</v>
          </cell>
        </row>
        <row r="5">
          <cell r="C5" t="str">
            <v>U Zin Myo Oo</v>
          </cell>
        </row>
        <row r="6">
          <cell r="C6" t="str">
            <v xml:space="preserve">U Kyaw Sawe Oo </v>
          </cell>
        </row>
        <row r="7">
          <cell r="C7" t="str">
            <v>U Kyaw Swar Min</v>
          </cell>
        </row>
        <row r="8">
          <cell r="C8" t="str">
            <v>U Win Toe</v>
          </cell>
        </row>
        <row r="9">
          <cell r="C9" t="str">
            <v>U Kyaw Min Thein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"/>
      <sheetName val="Do not Delete"/>
      <sheetName val="Sheet1"/>
      <sheetName val="Shwe Sin Set Kyaw"/>
      <sheetName val="Sheet3"/>
    </sheetNames>
    <sheetDataSet>
      <sheetData sheetId="0"/>
      <sheetData sheetId="1"/>
      <sheetData sheetId="2">
        <row r="2">
          <cell r="C2" t="str">
            <v>Pyae Phyo Aung</v>
          </cell>
        </row>
        <row r="3">
          <cell r="C3" t="str">
            <v>Zaw Htun Naing</v>
          </cell>
        </row>
        <row r="4">
          <cell r="C4" t="str">
            <v>U Thiha Linn</v>
          </cell>
        </row>
        <row r="5">
          <cell r="C5" t="str">
            <v>U Zin Myo Oo</v>
          </cell>
        </row>
        <row r="6">
          <cell r="C6" t="str">
            <v xml:space="preserve">U Kyaw Sawe Oo </v>
          </cell>
        </row>
      </sheetData>
      <sheetData sheetId="3"/>
      <sheetData sheetId="4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Aug"/>
      <sheetName val="Do not Delete"/>
      <sheetName val="Sheet1"/>
    </sheetNames>
    <sheetDataSet>
      <sheetData sheetId="0"/>
      <sheetData sheetId="1"/>
      <sheetData sheetId="2">
        <row r="2">
          <cell r="E2" t="str">
            <v>Volvo</v>
          </cell>
        </row>
        <row r="3">
          <cell r="E3" t="str">
            <v>JMC</v>
          </cell>
        </row>
        <row r="4">
          <cell r="E4" t="str">
            <v>UD</v>
          </cell>
        </row>
        <row r="5">
          <cell r="E5" t="str">
            <v>renault</v>
          </cell>
        </row>
        <row r="6">
          <cell r="E6" t="str">
            <v>Nissan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nce"/>
      <sheetName val="ProductRange"/>
      <sheetName val="SUMMARY"/>
      <sheetName val="PL-6"/>
      <sheetName val="Recoupment Period(6A)"/>
      <sheetName val="Cash Flow(6B)"/>
      <sheetName val="Interal Rate of Return(6C)"/>
      <sheetName val="Salary  Rate(7)"/>
      <sheetName val="Sale WITH No TAX"/>
      <sheetName val="Sale"/>
      <sheetName val="BL"/>
      <sheetName val="P&amp;L By Product"/>
      <sheetName val="COGS"/>
      <sheetName val="Asset List"/>
      <sheetName val="Sheet1"/>
    </sheetNames>
    <sheetDataSet>
      <sheetData sheetId="0">
        <row r="2">
          <cell r="A2">
            <v>950</v>
          </cell>
          <cell r="B2">
            <v>1</v>
          </cell>
        </row>
        <row r="3">
          <cell r="A3">
            <v>960</v>
          </cell>
          <cell r="B3">
            <v>10</v>
          </cell>
        </row>
        <row r="4">
          <cell r="A4">
            <v>970</v>
          </cell>
          <cell r="B4">
            <v>100</v>
          </cell>
        </row>
        <row r="5">
          <cell r="A5">
            <v>980</v>
          </cell>
          <cell r="B5">
            <v>1000</v>
          </cell>
        </row>
        <row r="6">
          <cell r="A6">
            <v>990</v>
          </cell>
          <cell r="B6">
            <v>1000000</v>
          </cell>
        </row>
        <row r="7">
          <cell r="A7">
            <v>1000</v>
          </cell>
          <cell r="B7">
            <v>1000000000</v>
          </cell>
        </row>
        <row r="8">
          <cell r="A8">
            <v>1010</v>
          </cell>
        </row>
        <row r="9">
          <cell r="A9">
            <v>1020</v>
          </cell>
        </row>
        <row r="10">
          <cell r="A10">
            <v>1030</v>
          </cell>
        </row>
        <row r="11">
          <cell r="A11">
            <v>1040</v>
          </cell>
        </row>
        <row r="12">
          <cell r="A12">
            <v>1050</v>
          </cell>
        </row>
        <row r="13">
          <cell r="A13">
            <v>1060</v>
          </cell>
        </row>
        <row r="14">
          <cell r="A14">
            <v>1070</v>
          </cell>
        </row>
        <row r="15">
          <cell r="A15">
            <v>1080</v>
          </cell>
        </row>
        <row r="16">
          <cell r="A16">
            <v>1090</v>
          </cell>
        </row>
        <row r="17">
          <cell r="A17">
            <v>1100</v>
          </cell>
        </row>
      </sheetData>
      <sheetData sheetId="1"/>
      <sheetData sheetId="2"/>
      <sheetData sheetId="3">
        <row r="4">
          <cell r="A4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A4">
            <v>1</v>
          </cell>
        </row>
      </sheetData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ver"/>
      <sheetName val="Analysis"/>
      <sheetName val="P &amp; L Summary"/>
      <sheetName val="P &amp; L Detail"/>
      <sheetName val="Tri"/>
      <sheetName val="BS Summary"/>
      <sheetName val="BS Detail"/>
      <sheetName val="CF"/>
      <sheetName val="ACOS By Company"/>
      <sheetName val="ACOS By Brand"/>
      <sheetName val="COS By Company"/>
      <sheetName val="COS By Brand"/>
      <sheetName val="Expenses"/>
      <sheetName val="AR Summary"/>
      <sheetName val="AR Aging Summary"/>
      <sheetName val="FA"/>
      <sheetName val="UMGDepreciationDatabase"/>
      <sheetName val="FA Note"/>
      <sheetName val="Other Income(Exp)"/>
      <sheetName val="S'Part Sales~By Company"/>
      <sheetName val="S'Part Sales~By Brand"/>
      <sheetName val="Service Inv"/>
      <sheetName val="Affi Co;"/>
      <sheetName val="Prepaid Expenses"/>
      <sheetName val="Deposit# Telephone B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1">
          <cell r="R2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Monywa Branch</v>
          </cell>
        </row>
        <row r="5">
          <cell r="A5" t="str">
            <v>Category of Fixed Assets</v>
          </cell>
        </row>
        <row r="6">
          <cell r="E6">
            <v>40695</v>
          </cell>
          <cell r="F6">
            <v>8821.19</v>
          </cell>
          <cell r="G6">
            <v>0</v>
          </cell>
          <cell r="H6">
            <v>1</v>
          </cell>
          <cell r="J6">
            <v>2</v>
          </cell>
          <cell r="K6">
            <v>41425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ver"/>
      <sheetName val="Analysis"/>
      <sheetName val="P &amp; L Summary"/>
      <sheetName val="P &amp; L Detail"/>
      <sheetName val="Tri"/>
      <sheetName val="BS Summary"/>
      <sheetName val="BS Detail"/>
      <sheetName val="CF"/>
      <sheetName val="ACOS By Company"/>
      <sheetName val="ACOS By Brand"/>
      <sheetName val="COS By Company"/>
      <sheetName val="COS By Brand"/>
      <sheetName val="Expenses"/>
      <sheetName val="AR Summary"/>
      <sheetName val="AR Aging Summary"/>
      <sheetName val="FA"/>
      <sheetName val="UMGDepreciationDatabase"/>
      <sheetName val="FA Note"/>
      <sheetName val="Other Income(Exp)"/>
      <sheetName val="S'Part Sales~By Company"/>
      <sheetName val="S'Part Sales~By Brand"/>
      <sheetName val="Service Inv"/>
      <sheetName val="Affi Co;"/>
      <sheetName val="Prepaid Expenses"/>
      <sheetName val="Deposit# Telephone B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1">
          <cell r="R2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Monywa Branch</v>
          </cell>
        </row>
        <row r="6">
          <cell r="K6">
            <v>41425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Formulas"/>
      <sheetName val="Sheet3"/>
      <sheetName val="To Print"/>
      <sheetName val="Master"/>
      <sheetName val="2nd Oct"/>
      <sheetName val="3rd Oct"/>
      <sheetName val="Sheet6"/>
      <sheetName val="Sheet1"/>
      <sheetName val="Sheet2"/>
      <sheetName val="SD Weekly Rpt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showGridLines="0" tabSelected="1" topLeftCell="A4" zoomScale="90" zoomScaleNormal="90" workbookViewId="0">
      <selection activeCell="F21" sqref="F21"/>
    </sheetView>
  </sheetViews>
  <sheetFormatPr defaultColWidth="8.85546875" defaultRowHeight="15.75" x14ac:dyDescent="0.25"/>
  <cols>
    <col min="1" max="1" width="2.85546875" style="1" customWidth="1"/>
    <col min="2" max="2" width="13.5703125" style="1" customWidth="1"/>
    <col min="3" max="3" width="15.85546875" style="1" customWidth="1"/>
    <col min="4" max="4" width="26.7109375" style="1" customWidth="1"/>
    <col min="5" max="5" width="11.7109375" style="1" customWidth="1"/>
    <col min="6" max="7" width="17.7109375" style="13" customWidth="1"/>
    <col min="8" max="9" width="14.7109375" style="1" customWidth="1"/>
    <col min="10" max="10" width="16.42578125" style="1" customWidth="1"/>
    <col min="11" max="11" width="26.7109375" style="1" customWidth="1"/>
    <col min="12" max="13" width="15.7109375" style="1" customWidth="1"/>
    <col min="14" max="14" width="4" style="1" customWidth="1"/>
    <col min="15" max="16384" width="8.85546875" style="1"/>
  </cols>
  <sheetData>
    <row r="1" spans="2:13" ht="60" customHeight="1" x14ac:dyDescent="0.25">
      <c r="B1" s="153" t="s">
        <v>17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2:13" ht="1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26.25" customHeight="1" x14ac:dyDescent="0.25">
      <c r="B3" s="161" t="s">
        <v>27</v>
      </c>
      <c r="C3" s="161"/>
      <c r="D3" s="2" t="s">
        <v>85</v>
      </c>
      <c r="E3" s="2"/>
      <c r="F3" s="2"/>
      <c r="G3" s="2"/>
      <c r="H3" s="2"/>
      <c r="I3" s="2"/>
      <c r="J3" s="2"/>
      <c r="K3" s="2"/>
      <c r="L3" s="2"/>
      <c r="M3" s="2"/>
    </row>
    <row r="4" spans="2:13" ht="26.25" customHeight="1" x14ac:dyDescent="0.25">
      <c r="B4" s="161" t="s">
        <v>28</v>
      </c>
      <c r="C4" s="161"/>
      <c r="D4" s="3" t="s">
        <v>38</v>
      </c>
      <c r="E4" s="3"/>
      <c r="F4" s="3"/>
      <c r="G4" s="3"/>
      <c r="H4" s="3"/>
      <c r="I4" s="3"/>
      <c r="J4" s="3"/>
      <c r="K4" s="3"/>
      <c r="L4" s="3"/>
      <c r="M4" s="3"/>
    </row>
    <row r="5" spans="2:13" s="4" customFormat="1" ht="24" customHeight="1" x14ac:dyDescent="0.25">
      <c r="B5" s="154" t="s">
        <v>9</v>
      </c>
      <c r="C5" s="154"/>
      <c r="D5" s="154"/>
      <c r="E5" s="154" t="s">
        <v>11</v>
      </c>
      <c r="F5" s="154"/>
      <c r="G5" s="154"/>
      <c r="H5" s="154"/>
      <c r="I5" s="154"/>
      <c r="J5" s="154" t="s">
        <v>12</v>
      </c>
      <c r="K5" s="154"/>
      <c r="L5" s="154"/>
      <c r="M5" s="154"/>
    </row>
    <row r="6" spans="2:13" s="4" customFormat="1" ht="14.25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2:13" s="3" customFormat="1" ht="48.6" customHeight="1" x14ac:dyDescent="0.25">
      <c r="B7" s="14" t="s">
        <v>16</v>
      </c>
      <c r="C7" s="14" t="s">
        <v>18</v>
      </c>
      <c r="D7" s="15" t="s">
        <v>29</v>
      </c>
      <c r="E7" s="15" t="s">
        <v>15</v>
      </c>
      <c r="F7" s="16" t="s">
        <v>30</v>
      </c>
      <c r="G7" s="16" t="s">
        <v>31</v>
      </c>
      <c r="H7" s="14" t="s">
        <v>7</v>
      </c>
      <c r="I7" s="14" t="s">
        <v>24</v>
      </c>
      <c r="J7" s="14" t="s">
        <v>10</v>
      </c>
      <c r="K7" s="14" t="s">
        <v>3</v>
      </c>
      <c r="L7" s="14" t="s">
        <v>32</v>
      </c>
      <c r="M7" s="15" t="s">
        <v>8</v>
      </c>
    </row>
    <row r="8" spans="2:13" ht="30" hidden="1" customHeight="1" x14ac:dyDescent="0.25">
      <c r="B8" s="5" t="s">
        <v>39</v>
      </c>
      <c r="C8" s="5" t="s">
        <v>39</v>
      </c>
      <c r="D8" s="5" t="s">
        <v>40</v>
      </c>
      <c r="E8" s="5" t="s">
        <v>41</v>
      </c>
      <c r="F8" s="6">
        <v>1380</v>
      </c>
      <c r="G8" s="6">
        <v>527.64</v>
      </c>
      <c r="H8" s="7">
        <f>G8/F8</f>
        <v>0.3823478260869565</v>
      </c>
      <c r="I8" s="20">
        <v>8.0000000000000002E-3</v>
      </c>
      <c r="J8" s="6">
        <v>527.64</v>
      </c>
      <c r="K8" s="8">
        <f>G8*I8</f>
        <v>4.22112</v>
      </c>
      <c r="L8" s="8">
        <f>K8*40%</f>
        <v>1.6884480000000002</v>
      </c>
      <c r="M8" s="8">
        <f>K8*60%</f>
        <v>2.5326719999999998</v>
      </c>
    </row>
    <row r="9" spans="2:13" ht="30" customHeight="1" x14ac:dyDescent="0.25">
      <c r="B9" s="5" t="s">
        <v>89</v>
      </c>
      <c r="C9" s="5" t="s">
        <v>89</v>
      </c>
      <c r="D9" s="5" t="s">
        <v>90</v>
      </c>
      <c r="E9" s="5" t="s">
        <v>41</v>
      </c>
      <c r="F9" s="6">
        <v>2500</v>
      </c>
      <c r="G9" s="133">
        <v>3841.48</v>
      </c>
      <c r="H9" s="7">
        <f>G9/F9</f>
        <v>1.536592</v>
      </c>
      <c r="I9" s="132">
        <v>1.2999999999999999E-2</v>
      </c>
      <c r="J9" s="8">
        <f>G9</f>
        <v>3841.48</v>
      </c>
      <c r="K9" s="8">
        <f>J9*I9</f>
        <v>49.939239999999998</v>
      </c>
      <c r="L9" s="8">
        <f>K9*40%</f>
        <v>19.975695999999999</v>
      </c>
      <c r="M9" s="8">
        <f>K9*60%</f>
        <v>29.963543999999999</v>
      </c>
    </row>
    <row r="10" spans="2:13" ht="30" customHeight="1" x14ac:dyDescent="0.25">
      <c r="B10" s="5"/>
      <c r="C10" s="5"/>
      <c r="D10" s="5"/>
      <c r="E10" s="5"/>
      <c r="F10" s="6"/>
      <c r="G10" s="5"/>
      <c r="H10" s="7"/>
      <c r="I10" s="132"/>
      <c r="J10" s="5"/>
      <c r="K10" s="8"/>
      <c r="L10" s="8"/>
      <c r="M10" s="8"/>
    </row>
    <row r="11" spans="2:13" ht="30" customHeight="1" x14ac:dyDescent="0.25">
      <c r="B11" s="5"/>
      <c r="C11" s="5"/>
      <c r="D11" s="5"/>
      <c r="E11" s="5"/>
      <c r="F11" s="6"/>
      <c r="G11" s="6"/>
      <c r="H11" s="5"/>
      <c r="I11" s="5"/>
      <c r="J11" s="5"/>
      <c r="K11" s="8">
        <f t="shared" ref="K11" si="0">J11*I11</f>
        <v>0</v>
      </c>
      <c r="L11" s="5"/>
      <c r="M11" s="5"/>
    </row>
    <row r="12" spans="2:13" ht="30" customHeight="1" thickBot="1" x14ac:dyDescent="0.3">
      <c r="B12" s="159" t="s">
        <v>19</v>
      </c>
      <c r="C12" s="160"/>
      <c r="D12" s="160"/>
      <c r="E12" s="160"/>
      <c r="F12" s="9"/>
      <c r="G12" s="9"/>
      <c r="H12" s="10"/>
      <c r="I12" s="10"/>
      <c r="J12" s="10"/>
      <c r="K12" s="10"/>
      <c r="L12" s="10"/>
      <c r="M12" s="10"/>
    </row>
    <row r="13" spans="2:13" ht="30" customHeight="1" thickTop="1" thickBot="1" x14ac:dyDescent="0.3">
      <c r="B13" s="156" t="s">
        <v>20</v>
      </c>
      <c r="C13" s="157"/>
      <c r="D13" s="157"/>
      <c r="E13" s="158"/>
      <c r="F13" s="9"/>
      <c r="G13" s="9"/>
      <c r="H13" s="10"/>
      <c r="I13" s="10"/>
      <c r="J13" s="10"/>
      <c r="K13" s="10"/>
      <c r="L13" s="10"/>
      <c r="M13" s="10"/>
    </row>
    <row r="14" spans="2:13" s="4" customFormat="1" ht="30" customHeight="1" thickTop="1" x14ac:dyDescent="0.25">
      <c r="B14" s="162" t="s">
        <v>13</v>
      </c>
      <c r="C14" s="162"/>
      <c r="D14" s="163" t="s">
        <v>33</v>
      </c>
      <c r="E14" s="163"/>
      <c r="F14" s="163"/>
      <c r="G14" s="163"/>
      <c r="H14" s="163" t="s">
        <v>14</v>
      </c>
      <c r="I14" s="163"/>
      <c r="J14" s="163"/>
      <c r="K14" s="17" t="s">
        <v>5</v>
      </c>
      <c r="L14" s="164"/>
      <c r="M14" s="164"/>
    </row>
    <row r="15" spans="2:13" ht="17.45" customHeight="1" x14ac:dyDescent="0.25">
      <c r="B15" s="11"/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2:13" s="4" customFormat="1" ht="24" customHeight="1" x14ac:dyDescent="0.25">
      <c r="B16" s="155" t="s">
        <v>21</v>
      </c>
      <c r="C16" s="155"/>
      <c r="D16" s="15" t="s">
        <v>22</v>
      </c>
      <c r="E16" s="155" t="s">
        <v>23</v>
      </c>
      <c r="F16" s="155"/>
      <c r="G16" s="155" t="s">
        <v>22</v>
      </c>
      <c r="H16" s="155"/>
      <c r="I16" s="165" t="s">
        <v>23</v>
      </c>
      <c r="J16" s="166"/>
      <c r="K16" s="15" t="s">
        <v>22</v>
      </c>
      <c r="L16" s="155" t="s">
        <v>23</v>
      </c>
      <c r="M16" s="155"/>
    </row>
    <row r="17" spans="2:13" ht="42" customHeight="1" x14ac:dyDescent="0.25">
      <c r="B17" s="167" t="s">
        <v>25</v>
      </c>
      <c r="C17" s="167"/>
      <c r="D17" s="18" t="s">
        <v>26</v>
      </c>
      <c r="E17" s="167" t="s">
        <v>25</v>
      </c>
      <c r="F17" s="167"/>
      <c r="G17" s="167" t="s">
        <v>25</v>
      </c>
      <c r="H17" s="167"/>
      <c r="I17" s="167" t="s">
        <v>25</v>
      </c>
      <c r="J17" s="167"/>
      <c r="K17" s="18" t="s">
        <v>26</v>
      </c>
      <c r="L17" s="167" t="s">
        <v>25</v>
      </c>
      <c r="M17" s="167"/>
    </row>
    <row r="18" spans="2:13" ht="30" customHeight="1" x14ac:dyDescent="0.25">
      <c r="B18" s="168" t="s">
        <v>86</v>
      </c>
      <c r="C18" s="168"/>
      <c r="D18" s="19" t="s">
        <v>87</v>
      </c>
      <c r="E18" s="168" t="s">
        <v>88</v>
      </c>
      <c r="F18" s="168"/>
      <c r="G18" s="168" t="s">
        <v>128</v>
      </c>
      <c r="H18" s="168"/>
      <c r="I18" s="168" t="s">
        <v>80</v>
      </c>
      <c r="J18" s="168"/>
      <c r="K18" s="19" t="s">
        <v>81</v>
      </c>
      <c r="L18" s="168" t="s">
        <v>82</v>
      </c>
      <c r="M18" s="168"/>
    </row>
    <row r="19" spans="2:13" s="4" customFormat="1" ht="24" customHeight="1" x14ac:dyDescent="0.25">
      <c r="B19" s="155" t="s">
        <v>35</v>
      </c>
      <c r="C19" s="155"/>
      <c r="D19" s="15" t="s">
        <v>36</v>
      </c>
      <c r="E19" s="155" t="s">
        <v>0</v>
      </c>
      <c r="F19" s="155" t="s">
        <v>0</v>
      </c>
      <c r="G19" s="155" t="s">
        <v>6</v>
      </c>
      <c r="H19" s="155"/>
      <c r="I19" s="165" t="s">
        <v>1</v>
      </c>
      <c r="J19" s="166"/>
      <c r="K19" s="15" t="s">
        <v>2</v>
      </c>
      <c r="L19" s="165" t="s">
        <v>34</v>
      </c>
      <c r="M19" s="166" t="s">
        <v>4</v>
      </c>
    </row>
    <row r="20" spans="2:13" ht="21" customHeight="1" x14ac:dyDescent="0.25"/>
    <row r="21" spans="2:13" ht="21" customHeight="1" x14ac:dyDescent="0.25">
      <c r="K21" s="169" t="s">
        <v>37</v>
      </c>
      <c r="L21" s="169"/>
      <c r="M21" s="169"/>
    </row>
    <row r="22" spans="2:13" ht="21" customHeight="1" x14ac:dyDescent="0.25"/>
    <row r="23" spans="2:13" ht="21" customHeight="1" x14ac:dyDescent="0.25"/>
  </sheetData>
  <sheetProtection algorithmName="SHA-512" hashValue="PtQn0EVtaj7fZiP7NTMd7B3/JBNXYliUVyNLVonPz5m2DBzrMrR1FzP7FGBP3VVAadmhbdpadI2z/huB4dMiPA==" saltValue="NM+8MChCzK9PCgLzmoxglQ==" spinCount="100000" sheet="1" formatCells="0" formatColumns="0" formatRows="0" insertRows="0" insertHyperlinks="0" deleteColumns="0" deleteRows="0" sort="0" autoFilter="0" pivotTables="0"/>
  <mergeCells count="33">
    <mergeCell ref="K21:M21"/>
    <mergeCell ref="I18:J18"/>
    <mergeCell ref="L17:M17"/>
    <mergeCell ref="L18:M18"/>
    <mergeCell ref="L19:M19"/>
    <mergeCell ref="I19:J19"/>
    <mergeCell ref="E16:F16"/>
    <mergeCell ref="E17:F17"/>
    <mergeCell ref="E18:F18"/>
    <mergeCell ref="E19:F19"/>
    <mergeCell ref="B19:C19"/>
    <mergeCell ref="G19:H19"/>
    <mergeCell ref="B17:C17"/>
    <mergeCell ref="G17:H17"/>
    <mergeCell ref="G18:H18"/>
    <mergeCell ref="I17:J17"/>
    <mergeCell ref="B18:C18"/>
    <mergeCell ref="B1:M1"/>
    <mergeCell ref="B5:D5"/>
    <mergeCell ref="J5:M5"/>
    <mergeCell ref="B16:C16"/>
    <mergeCell ref="E5:I5"/>
    <mergeCell ref="B13:E13"/>
    <mergeCell ref="B12:E12"/>
    <mergeCell ref="B3:C3"/>
    <mergeCell ref="B4:C4"/>
    <mergeCell ref="B14:C14"/>
    <mergeCell ref="D14:G14"/>
    <mergeCell ref="H14:J14"/>
    <mergeCell ref="L14:M14"/>
    <mergeCell ref="G16:H16"/>
    <mergeCell ref="L16:M16"/>
    <mergeCell ref="I16:J16"/>
  </mergeCells>
  <pageMargins left="0.25" right="0.25" top="0.39" bottom="0.38" header="0.3" footer="0.3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opLeftCell="A7" workbookViewId="0">
      <selection activeCell="E18" sqref="E18"/>
    </sheetView>
  </sheetViews>
  <sheetFormatPr defaultColWidth="9.140625" defaultRowHeight="15" x14ac:dyDescent="0.25"/>
  <cols>
    <col min="1" max="1" width="5.28515625" style="21" customWidth="1"/>
    <col min="2" max="2" width="17" style="21" customWidth="1"/>
    <col min="3" max="3" width="17.28515625" style="32" customWidth="1"/>
    <col min="4" max="4" width="31.28515625" style="21" customWidth="1"/>
    <col min="5" max="5" width="13.28515625" style="21" customWidth="1"/>
    <col min="6" max="6" width="19.7109375" style="34" customWidth="1"/>
    <col min="7" max="7" width="6.28515625" style="33" customWidth="1"/>
    <col min="8" max="8" width="9.5703125" style="35" customWidth="1"/>
    <col min="9" max="9" width="5.28515625" style="35" customWidth="1"/>
    <col min="10" max="10" width="7.85546875" style="28" customWidth="1"/>
    <col min="11" max="11" width="5.7109375" style="28" customWidth="1"/>
    <col min="12" max="12" width="10.140625" style="109" customWidth="1"/>
    <col min="13" max="13" width="6.5703125" style="28" customWidth="1"/>
    <col min="14" max="14" width="6.42578125" style="28" customWidth="1"/>
    <col min="15" max="15" width="9.140625" style="26" customWidth="1"/>
    <col min="16" max="16" width="7.42578125" style="131" customWidth="1"/>
    <col min="17" max="17" width="10" style="28" customWidth="1"/>
    <col min="18" max="18" width="5.85546875" style="28" customWidth="1"/>
    <col min="19" max="19" width="9.42578125" style="28" customWidth="1"/>
    <col min="20" max="20" width="6.5703125" style="28" customWidth="1"/>
    <col min="21" max="21" width="9" style="29" customWidth="1"/>
    <col min="22" max="22" width="6.140625" style="28" customWidth="1"/>
    <col min="23" max="23" width="10.7109375" style="30" customWidth="1"/>
    <col min="24" max="24" width="22" style="31" customWidth="1"/>
    <col min="25" max="25" width="16.7109375" style="21" customWidth="1"/>
    <col min="26" max="26" width="13.7109375" style="21" customWidth="1"/>
    <col min="27" max="16384" width="9.140625" style="21"/>
  </cols>
  <sheetData>
    <row r="1" spans="1:26" ht="20.25" x14ac:dyDescent="0.3">
      <c r="C1" s="170" t="s">
        <v>42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</row>
    <row r="2" spans="1:26" ht="22.5" x14ac:dyDescent="0.3">
      <c r="A2" s="22"/>
      <c r="B2" s="171" t="s">
        <v>43</v>
      </c>
      <c r="C2" s="171"/>
      <c r="E2" s="22"/>
      <c r="F2" s="23"/>
      <c r="G2" s="22"/>
      <c r="H2" s="24"/>
      <c r="I2" s="24"/>
      <c r="J2" s="24"/>
      <c r="K2" s="24"/>
      <c r="L2" s="25"/>
      <c r="M2" s="24"/>
      <c r="N2" s="24"/>
      <c r="P2" s="27"/>
    </row>
    <row r="3" spans="1:26" ht="18.75" x14ac:dyDescent="0.3">
      <c r="D3" s="33"/>
      <c r="K3" s="36"/>
      <c r="L3" s="37"/>
      <c r="M3" s="36"/>
      <c r="N3" s="36"/>
      <c r="P3" s="38"/>
    </row>
    <row r="4" spans="1:26" s="39" customFormat="1" x14ac:dyDescent="0.25">
      <c r="A4" s="39" t="s">
        <v>97</v>
      </c>
      <c r="C4" s="40"/>
      <c r="F4" s="41"/>
      <c r="G4" s="42"/>
      <c r="H4" s="43"/>
      <c r="I4" s="43"/>
      <c r="J4" s="44"/>
      <c r="K4" s="44"/>
      <c r="L4" s="45"/>
      <c r="M4" s="44"/>
      <c r="N4" s="44"/>
      <c r="O4" s="46"/>
      <c r="P4" s="47"/>
      <c r="Q4" s="44"/>
      <c r="R4" s="44"/>
      <c r="S4" s="44"/>
      <c r="T4" s="44"/>
      <c r="U4" s="48"/>
      <c r="V4" s="44"/>
      <c r="W4" s="30"/>
      <c r="X4" s="49"/>
    </row>
    <row r="5" spans="1:26" s="51" customFormat="1" ht="38.25" customHeight="1" x14ac:dyDescent="0.25">
      <c r="A5" s="172" t="s">
        <v>44</v>
      </c>
      <c r="B5" s="172" t="s">
        <v>45</v>
      </c>
      <c r="C5" s="172" t="s">
        <v>46</v>
      </c>
      <c r="D5" s="172" t="s">
        <v>47</v>
      </c>
      <c r="E5" s="172" t="s">
        <v>48</v>
      </c>
      <c r="F5" s="172" t="s">
        <v>49</v>
      </c>
      <c r="G5" s="172" t="s">
        <v>50</v>
      </c>
      <c r="H5" s="174" t="s">
        <v>51</v>
      </c>
      <c r="I5" s="175"/>
      <c r="J5" s="174" t="s">
        <v>52</v>
      </c>
      <c r="K5" s="175"/>
      <c r="L5" s="50" t="s">
        <v>53</v>
      </c>
      <c r="M5" s="174" t="s">
        <v>54</v>
      </c>
      <c r="N5" s="175"/>
      <c r="O5" s="174" t="s">
        <v>55</v>
      </c>
      <c r="P5" s="175"/>
      <c r="Q5" s="181" t="s">
        <v>56</v>
      </c>
      <c r="R5" s="182"/>
      <c r="S5" s="174" t="s">
        <v>57</v>
      </c>
      <c r="T5" s="175"/>
      <c r="U5" s="174" t="s">
        <v>58</v>
      </c>
      <c r="V5" s="175"/>
      <c r="W5" s="176" t="s">
        <v>59</v>
      </c>
      <c r="X5" s="176" t="s">
        <v>60</v>
      </c>
      <c r="Y5" s="172" t="s">
        <v>61</v>
      </c>
    </row>
    <row r="6" spans="1:26" s="51" customFormat="1" ht="26.25" customHeight="1" x14ac:dyDescent="0.25">
      <c r="A6" s="173"/>
      <c r="B6" s="173"/>
      <c r="C6" s="173"/>
      <c r="D6" s="173"/>
      <c r="E6" s="173"/>
      <c r="F6" s="173"/>
      <c r="G6" s="173"/>
      <c r="H6" s="52" t="s">
        <v>41</v>
      </c>
      <c r="I6" s="52" t="s">
        <v>62</v>
      </c>
      <c r="J6" s="52" t="s">
        <v>41</v>
      </c>
      <c r="K6" s="52" t="s">
        <v>62</v>
      </c>
      <c r="L6" s="53" t="s">
        <v>63</v>
      </c>
      <c r="M6" s="52" t="s">
        <v>41</v>
      </c>
      <c r="N6" s="52" t="s">
        <v>64</v>
      </c>
      <c r="O6" s="54" t="s">
        <v>41</v>
      </c>
      <c r="P6" s="55" t="s">
        <v>64</v>
      </c>
      <c r="Q6" s="52" t="s">
        <v>41</v>
      </c>
      <c r="R6" s="52" t="s">
        <v>64</v>
      </c>
      <c r="S6" s="52" t="s">
        <v>41</v>
      </c>
      <c r="T6" s="52" t="s">
        <v>64</v>
      </c>
      <c r="U6" s="56" t="s">
        <v>41</v>
      </c>
      <c r="V6" s="52" t="s">
        <v>64</v>
      </c>
      <c r="W6" s="177"/>
      <c r="X6" s="177"/>
      <c r="Y6" s="173"/>
    </row>
    <row r="7" spans="1:26" s="73" customFormat="1" ht="48" customHeight="1" x14ac:dyDescent="0.25">
      <c r="A7" s="57">
        <v>1</v>
      </c>
      <c r="B7" s="58">
        <v>45603</v>
      </c>
      <c r="C7" s="59" t="s">
        <v>83</v>
      </c>
      <c r="D7" s="60" t="s">
        <v>91</v>
      </c>
      <c r="E7" s="61" t="s">
        <v>84</v>
      </c>
      <c r="F7" s="62" t="s">
        <v>93</v>
      </c>
      <c r="G7" s="63">
        <v>1</v>
      </c>
      <c r="H7" s="64">
        <v>70.52</v>
      </c>
      <c r="I7" s="65"/>
      <c r="J7" s="66">
        <f>G7*H7</f>
        <v>70.52</v>
      </c>
      <c r="K7" s="67">
        <f>G7*I7</f>
        <v>0</v>
      </c>
      <c r="L7" s="68">
        <v>0</v>
      </c>
      <c r="M7" s="69">
        <f>J7*L7</f>
        <v>0</v>
      </c>
      <c r="N7" s="65">
        <f>K7*L7</f>
        <v>0</v>
      </c>
      <c r="O7" s="70">
        <f>J7-M7</f>
        <v>70.52</v>
      </c>
      <c r="P7" s="65">
        <f>K7-N7</f>
        <v>0</v>
      </c>
      <c r="Q7" s="69">
        <f>O7*1.3%</f>
        <v>0.91676000000000002</v>
      </c>
      <c r="R7" s="65">
        <f>P7*0.4%</f>
        <v>0</v>
      </c>
      <c r="S7" s="69">
        <f>Q7*40%</f>
        <v>0.36670400000000003</v>
      </c>
      <c r="T7" s="65">
        <f>R7*40%</f>
        <v>0</v>
      </c>
      <c r="U7" s="69">
        <f>Q7*60%</f>
        <v>0.55005599999999999</v>
      </c>
      <c r="V7" s="65">
        <f>R7*60%</f>
        <v>0</v>
      </c>
      <c r="W7" s="71">
        <v>45603</v>
      </c>
      <c r="X7" s="71" t="s">
        <v>126</v>
      </c>
      <c r="Y7" s="59" t="s">
        <v>90</v>
      </c>
      <c r="Z7" s="72"/>
    </row>
    <row r="8" spans="1:26" s="73" customFormat="1" ht="48" customHeight="1" x14ac:dyDescent="0.25">
      <c r="A8" s="57">
        <v>2</v>
      </c>
      <c r="B8" s="58">
        <v>45626</v>
      </c>
      <c r="C8" s="59" t="s">
        <v>83</v>
      </c>
      <c r="D8" s="60" t="s">
        <v>92</v>
      </c>
      <c r="E8" s="61" t="s">
        <v>84</v>
      </c>
      <c r="F8" s="62">
        <v>14575661</v>
      </c>
      <c r="G8" s="63">
        <v>1</v>
      </c>
      <c r="H8" s="64">
        <v>3455.52</v>
      </c>
      <c r="I8" s="65"/>
      <c r="J8" s="66">
        <f t="shared" ref="J8:J11" si="0">G8*H8</f>
        <v>3455.52</v>
      </c>
      <c r="K8" s="67">
        <f t="shared" ref="K8:K11" si="1">G8*I8</f>
        <v>0</v>
      </c>
      <c r="L8" s="68">
        <v>0</v>
      </c>
      <c r="M8" s="69">
        <f t="shared" ref="M8:M11" si="2">J8*L8</f>
        <v>0</v>
      </c>
      <c r="N8" s="65">
        <f t="shared" ref="N8:N11" si="3">K8*L8</f>
        <v>0</v>
      </c>
      <c r="O8" s="70">
        <f t="shared" ref="O8:P11" si="4">J8-M8</f>
        <v>3455.52</v>
      </c>
      <c r="P8" s="65">
        <f t="shared" si="4"/>
        <v>0</v>
      </c>
      <c r="Q8" s="69">
        <f>O8*1.3%</f>
        <v>44.921760000000006</v>
      </c>
      <c r="R8" s="65">
        <f t="shared" ref="R8:R11" si="5">P8*0.4%</f>
        <v>0</v>
      </c>
      <c r="S8" s="69">
        <f t="shared" ref="S8:T11" si="6">Q8*40%</f>
        <v>17.968704000000002</v>
      </c>
      <c r="T8" s="65">
        <f t="shared" si="6"/>
        <v>0</v>
      </c>
      <c r="U8" s="69">
        <f t="shared" ref="U8:V11" si="7">Q8*60%</f>
        <v>26.953056000000004</v>
      </c>
      <c r="V8" s="65">
        <f t="shared" si="7"/>
        <v>0</v>
      </c>
      <c r="W8" s="71">
        <v>45637</v>
      </c>
      <c r="X8" s="71" t="s">
        <v>127</v>
      </c>
      <c r="Y8" s="59" t="s">
        <v>90</v>
      </c>
      <c r="Z8" s="72"/>
    </row>
    <row r="9" spans="1:26" s="73" customFormat="1" ht="48" customHeight="1" x14ac:dyDescent="0.25">
      <c r="A9" s="57">
        <v>3</v>
      </c>
      <c r="B9" s="58">
        <v>45626</v>
      </c>
      <c r="C9" s="59" t="s">
        <v>83</v>
      </c>
      <c r="D9" s="60" t="s">
        <v>92</v>
      </c>
      <c r="E9" s="61" t="s">
        <v>84</v>
      </c>
      <c r="F9" s="62">
        <v>445226047</v>
      </c>
      <c r="G9" s="63">
        <v>1</v>
      </c>
      <c r="H9" s="64">
        <v>229.64</v>
      </c>
      <c r="I9" s="65"/>
      <c r="J9" s="66">
        <f t="shared" si="0"/>
        <v>229.64</v>
      </c>
      <c r="K9" s="67">
        <f t="shared" si="1"/>
        <v>0</v>
      </c>
      <c r="L9" s="68">
        <v>0</v>
      </c>
      <c r="M9" s="69">
        <f t="shared" si="2"/>
        <v>0</v>
      </c>
      <c r="N9" s="65">
        <f t="shared" si="3"/>
        <v>0</v>
      </c>
      <c r="O9" s="70">
        <f t="shared" si="4"/>
        <v>229.64</v>
      </c>
      <c r="P9" s="65">
        <f t="shared" si="4"/>
        <v>0</v>
      </c>
      <c r="Q9" s="69">
        <f>O9*1.3%</f>
        <v>2.9853200000000002</v>
      </c>
      <c r="R9" s="65">
        <f t="shared" si="5"/>
        <v>0</v>
      </c>
      <c r="S9" s="69">
        <f t="shared" si="6"/>
        <v>1.1941280000000001</v>
      </c>
      <c r="T9" s="65">
        <f t="shared" si="6"/>
        <v>0</v>
      </c>
      <c r="U9" s="69">
        <f t="shared" si="7"/>
        <v>1.7911920000000001</v>
      </c>
      <c r="V9" s="65">
        <f t="shared" si="7"/>
        <v>0</v>
      </c>
      <c r="W9" s="71">
        <v>45637</v>
      </c>
      <c r="X9" s="71" t="s">
        <v>127</v>
      </c>
      <c r="Y9" s="59" t="s">
        <v>90</v>
      </c>
      <c r="Z9" s="72"/>
    </row>
    <row r="10" spans="1:26" s="73" customFormat="1" ht="48" customHeight="1" x14ac:dyDescent="0.25">
      <c r="A10" s="57">
        <v>4</v>
      </c>
      <c r="B10" s="58">
        <v>45626</v>
      </c>
      <c r="C10" s="59" t="s">
        <v>83</v>
      </c>
      <c r="D10" s="60" t="s">
        <v>92</v>
      </c>
      <c r="E10" s="61" t="s">
        <v>84</v>
      </c>
      <c r="F10" s="62">
        <v>1110010018</v>
      </c>
      <c r="G10" s="63">
        <v>1</v>
      </c>
      <c r="H10" s="64">
        <v>85.8</v>
      </c>
      <c r="I10" s="65"/>
      <c r="J10" s="66">
        <f t="shared" si="0"/>
        <v>85.8</v>
      </c>
      <c r="K10" s="67">
        <f t="shared" si="1"/>
        <v>0</v>
      </c>
      <c r="L10" s="68">
        <v>0</v>
      </c>
      <c r="M10" s="69">
        <f t="shared" si="2"/>
        <v>0</v>
      </c>
      <c r="N10" s="65">
        <f t="shared" si="3"/>
        <v>0</v>
      </c>
      <c r="O10" s="70">
        <f t="shared" si="4"/>
        <v>85.8</v>
      </c>
      <c r="P10" s="65">
        <f t="shared" si="4"/>
        <v>0</v>
      </c>
      <c r="Q10" s="69">
        <f>O10*1.3%</f>
        <v>1.1154000000000002</v>
      </c>
      <c r="R10" s="65">
        <f t="shared" si="5"/>
        <v>0</v>
      </c>
      <c r="S10" s="69">
        <f t="shared" si="6"/>
        <v>0.44616000000000011</v>
      </c>
      <c r="T10" s="65">
        <f t="shared" si="6"/>
        <v>0</v>
      </c>
      <c r="U10" s="69">
        <f t="shared" si="7"/>
        <v>0.66924000000000006</v>
      </c>
      <c r="V10" s="65">
        <f t="shared" si="7"/>
        <v>0</v>
      </c>
      <c r="W10" s="71">
        <v>45637</v>
      </c>
      <c r="X10" s="71" t="s">
        <v>127</v>
      </c>
      <c r="Y10" s="59" t="s">
        <v>90</v>
      </c>
      <c r="Z10" s="72"/>
    </row>
    <row r="11" spans="1:26" s="85" customFormat="1" ht="48" customHeight="1" x14ac:dyDescent="0.25">
      <c r="A11" s="57"/>
      <c r="B11" s="79"/>
      <c r="C11" s="59"/>
      <c r="D11" s="80"/>
      <c r="E11" s="61"/>
      <c r="F11" s="62"/>
      <c r="G11" s="81"/>
      <c r="H11" s="82"/>
      <c r="I11" s="83"/>
      <c r="J11" s="75">
        <f t="shared" si="0"/>
        <v>0</v>
      </c>
      <c r="K11" s="76">
        <f t="shared" si="1"/>
        <v>0</v>
      </c>
      <c r="L11" s="68">
        <v>0</v>
      </c>
      <c r="M11" s="77">
        <f t="shared" si="2"/>
        <v>0</v>
      </c>
      <c r="N11" s="74">
        <f t="shared" si="3"/>
        <v>0</v>
      </c>
      <c r="O11" s="78">
        <f t="shared" si="4"/>
        <v>0</v>
      </c>
      <c r="P11" s="74">
        <f t="shared" si="4"/>
        <v>0</v>
      </c>
      <c r="Q11" s="69">
        <f t="shared" ref="Q11" si="8">O11*0.8%</f>
        <v>0</v>
      </c>
      <c r="R11" s="74">
        <f t="shared" si="5"/>
        <v>0</v>
      </c>
      <c r="S11" s="77">
        <f t="shared" si="6"/>
        <v>0</v>
      </c>
      <c r="T11" s="74">
        <f t="shared" si="6"/>
        <v>0</v>
      </c>
      <c r="U11" s="77">
        <f t="shared" si="7"/>
        <v>0</v>
      </c>
      <c r="V11" s="74">
        <f t="shared" si="7"/>
        <v>0</v>
      </c>
      <c r="W11" s="71"/>
      <c r="X11" s="71"/>
      <c r="Y11" s="59"/>
      <c r="Z11" s="84"/>
    </row>
    <row r="12" spans="1:26" s="103" customFormat="1" x14ac:dyDescent="0.25">
      <c r="A12" s="86"/>
      <c r="B12" s="86"/>
      <c r="C12" s="87"/>
      <c r="D12" s="88"/>
      <c r="E12" s="89"/>
      <c r="F12" s="90"/>
      <c r="G12" s="91"/>
      <c r="H12" s="92"/>
      <c r="I12" s="93"/>
      <c r="J12" s="94"/>
      <c r="K12" s="76"/>
      <c r="L12" s="95"/>
      <c r="M12" s="96"/>
      <c r="N12" s="97"/>
      <c r="O12" s="98">
        <f>SUM(O7:O11)</f>
        <v>3841.48</v>
      </c>
      <c r="P12" s="99"/>
      <c r="Q12" s="100"/>
      <c r="R12" s="100"/>
      <c r="S12" s="100"/>
      <c r="T12" s="100"/>
      <c r="U12" s="100"/>
      <c r="V12" s="100"/>
      <c r="W12" s="86"/>
      <c r="X12" s="86"/>
      <c r="Y12" s="101"/>
      <c r="Z12" s="102"/>
    </row>
    <row r="13" spans="1:26" ht="15.75" x14ac:dyDescent="0.25">
      <c r="A13" s="104"/>
      <c r="B13" s="104"/>
      <c r="C13" s="105"/>
      <c r="E13" s="106"/>
      <c r="J13" s="107" t="s">
        <v>65</v>
      </c>
      <c r="K13" s="108"/>
      <c r="M13" s="107"/>
      <c r="N13" s="107"/>
      <c r="O13" s="110"/>
      <c r="P13" s="111">
        <f>SUM(P7:P11)</f>
        <v>0</v>
      </c>
      <c r="Q13" s="112">
        <f>SUM(Q7:Q12)</f>
        <v>49.939240000000005</v>
      </c>
      <c r="R13" s="112">
        <f t="shared" ref="R13:V13" si="9">SUM(R7:R12)</f>
        <v>0</v>
      </c>
      <c r="S13" s="112">
        <f t="shared" si="9"/>
        <v>19.975695999999999</v>
      </c>
      <c r="T13" s="112">
        <f t="shared" si="9"/>
        <v>0</v>
      </c>
      <c r="U13" s="112">
        <f>SUM(U7:U12)</f>
        <v>29.963544000000002</v>
      </c>
      <c r="V13" s="112">
        <f t="shared" si="9"/>
        <v>0</v>
      </c>
      <c r="W13" s="35" t="s">
        <v>66</v>
      </c>
    </row>
    <row r="14" spans="1:26" ht="26.25" customHeight="1" x14ac:dyDescent="0.25">
      <c r="A14" s="104"/>
      <c r="B14" s="104"/>
      <c r="C14" s="105"/>
      <c r="E14" s="106"/>
      <c r="J14" s="44"/>
      <c r="K14" s="44"/>
      <c r="L14" s="45"/>
      <c r="M14" s="44"/>
      <c r="N14" s="44"/>
      <c r="O14" s="113"/>
      <c r="P14" s="114"/>
      <c r="Q14" s="115" t="s">
        <v>41</v>
      </c>
      <c r="R14" s="115" t="s">
        <v>67</v>
      </c>
      <c r="S14" s="115"/>
      <c r="T14" s="115"/>
      <c r="U14" s="115"/>
      <c r="V14" s="116"/>
    </row>
    <row r="15" spans="1:26" ht="27.75" customHeight="1" x14ac:dyDescent="0.25">
      <c r="A15" s="104"/>
      <c r="B15" s="104"/>
      <c r="C15" s="105"/>
      <c r="E15" s="106"/>
      <c r="I15" s="178" t="s">
        <v>68</v>
      </c>
      <c r="J15" s="179"/>
      <c r="K15" s="179"/>
      <c r="L15" s="179"/>
      <c r="M15" s="179"/>
      <c r="N15" s="179"/>
      <c r="O15" s="179"/>
      <c r="P15" s="180"/>
      <c r="Q15" s="117">
        <f>Q13</f>
        <v>49.939240000000005</v>
      </c>
      <c r="R15" s="118">
        <f>R13</f>
        <v>0</v>
      </c>
      <c r="S15" s="119"/>
      <c r="T15" s="119"/>
      <c r="U15" s="119"/>
      <c r="V15" s="120"/>
    </row>
    <row r="16" spans="1:26" ht="27.75" customHeight="1" x14ac:dyDescent="0.25">
      <c r="A16" s="104"/>
      <c r="B16" s="104"/>
      <c r="C16" s="105"/>
      <c r="E16" s="106"/>
      <c r="I16" s="178" t="s">
        <v>69</v>
      </c>
      <c r="J16" s="179"/>
      <c r="K16" s="179"/>
      <c r="L16" s="179"/>
      <c r="M16" s="179"/>
      <c r="N16" s="179"/>
      <c r="O16" s="179"/>
      <c r="P16" s="180"/>
      <c r="Q16" s="117">
        <f>S13</f>
        <v>19.975695999999999</v>
      </c>
      <c r="R16" s="118">
        <f>T13</f>
        <v>0</v>
      </c>
      <c r="S16" s="119"/>
      <c r="T16" s="119"/>
      <c r="U16" s="119"/>
      <c r="V16" s="120"/>
    </row>
    <row r="17" spans="1:25" ht="27.75" customHeight="1" x14ac:dyDescent="0.25">
      <c r="A17" s="104"/>
      <c r="B17" s="104"/>
      <c r="C17" s="105"/>
      <c r="E17" s="106"/>
      <c r="I17" s="178" t="s">
        <v>70</v>
      </c>
      <c r="J17" s="179"/>
      <c r="K17" s="179"/>
      <c r="L17" s="179"/>
      <c r="M17" s="179"/>
      <c r="N17" s="179"/>
      <c r="O17" s="179"/>
      <c r="P17" s="180"/>
      <c r="Q17" s="117">
        <f>U13</f>
        <v>29.963544000000002</v>
      </c>
      <c r="R17" s="118">
        <f>V13</f>
        <v>0</v>
      </c>
      <c r="S17" s="119"/>
      <c r="T17" s="119"/>
      <c r="U17" s="119"/>
      <c r="V17" s="120"/>
    </row>
    <row r="18" spans="1:25" x14ac:dyDescent="0.25">
      <c r="A18" s="104"/>
      <c r="B18" s="104"/>
      <c r="E18" s="106"/>
      <c r="J18" s="108"/>
      <c r="K18" s="108"/>
      <c r="L18" s="121"/>
      <c r="M18" s="108"/>
      <c r="N18" s="108"/>
      <c r="O18" s="113"/>
      <c r="P18" s="122"/>
      <c r="Q18" s="108"/>
      <c r="R18" s="108"/>
      <c r="S18" s="108"/>
      <c r="T18" s="108"/>
      <c r="U18" s="123"/>
      <c r="V18" s="108"/>
    </row>
    <row r="19" spans="1:25" x14ac:dyDescent="0.25">
      <c r="A19" s="104"/>
      <c r="B19" s="104"/>
      <c r="E19" s="106"/>
      <c r="J19" s="108"/>
      <c r="K19" s="108"/>
      <c r="L19" s="121"/>
      <c r="M19" s="108"/>
      <c r="N19" s="108"/>
      <c r="O19" s="113"/>
      <c r="P19" s="122"/>
      <c r="Q19" s="108"/>
      <c r="R19" s="108"/>
      <c r="S19" s="108"/>
      <c r="T19" s="108"/>
      <c r="U19" s="123"/>
      <c r="V19" s="108"/>
    </row>
    <row r="20" spans="1:25" x14ac:dyDescent="0.25">
      <c r="A20" s="104"/>
      <c r="B20" s="104"/>
      <c r="J20" s="108"/>
      <c r="K20" s="108"/>
      <c r="L20" s="121"/>
      <c r="M20" s="108"/>
      <c r="N20" s="108"/>
      <c r="O20" s="113"/>
      <c r="P20" s="122"/>
      <c r="Q20" s="108"/>
      <c r="R20" s="108"/>
      <c r="S20" s="108"/>
      <c r="T20" s="108"/>
      <c r="U20" s="123"/>
      <c r="V20" s="108"/>
    </row>
    <row r="21" spans="1:25" s="127" customFormat="1" x14ac:dyDescent="0.25">
      <c r="A21" s="124"/>
      <c r="B21" s="125" t="s">
        <v>71</v>
      </c>
      <c r="C21" s="125" t="s">
        <v>72</v>
      </c>
      <c r="D21" s="125" t="s">
        <v>72</v>
      </c>
      <c r="E21" s="125" t="s">
        <v>72</v>
      </c>
      <c r="F21" s="126" t="s">
        <v>73</v>
      </c>
      <c r="G21" s="186" t="s">
        <v>74</v>
      </c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8"/>
      <c r="Y21" s="128"/>
    </row>
    <row r="22" spans="1:25" s="31" customFormat="1" x14ac:dyDescent="0.25">
      <c r="A22" s="34"/>
      <c r="B22" s="189"/>
      <c r="C22" s="189"/>
      <c r="D22" s="189"/>
      <c r="E22" s="192"/>
      <c r="F22" s="194"/>
      <c r="G22" s="197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9"/>
      <c r="Y22" s="21"/>
    </row>
    <row r="23" spans="1:25" s="31" customFormat="1" x14ac:dyDescent="0.25">
      <c r="A23" s="34"/>
      <c r="B23" s="190"/>
      <c r="C23" s="190"/>
      <c r="D23" s="190"/>
      <c r="E23" s="193"/>
      <c r="F23" s="195"/>
      <c r="G23" s="200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2"/>
      <c r="Y23" s="21"/>
    </row>
    <row r="24" spans="1:25" s="31" customFormat="1" x14ac:dyDescent="0.25">
      <c r="A24" s="34"/>
      <c r="B24" s="190"/>
      <c r="C24" s="190"/>
      <c r="D24" s="190"/>
      <c r="E24" s="193"/>
      <c r="F24" s="195"/>
      <c r="G24" s="200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2"/>
      <c r="Y24" s="21"/>
    </row>
    <row r="25" spans="1:25" s="31" customFormat="1" x14ac:dyDescent="0.25">
      <c r="A25" s="34"/>
      <c r="B25" s="191"/>
      <c r="C25" s="191"/>
      <c r="D25" s="191"/>
      <c r="E25" s="193"/>
      <c r="F25" s="196"/>
      <c r="G25" s="203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5"/>
      <c r="Y25" s="21"/>
    </row>
    <row r="26" spans="1:25" s="31" customFormat="1" ht="28.5" x14ac:dyDescent="0.25">
      <c r="A26" s="34"/>
      <c r="B26" s="129" t="s">
        <v>94</v>
      </c>
      <c r="C26" s="134" t="s">
        <v>95</v>
      </c>
      <c r="D26" s="130" t="s">
        <v>75</v>
      </c>
      <c r="E26" s="126" t="s">
        <v>76</v>
      </c>
      <c r="F26" s="125" t="s">
        <v>96</v>
      </c>
      <c r="G26" s="183" t="s">
        <v>77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5"/>
    </row>
    <row r="28" spans="1:25" s="31" customFormat="1" x14ac:dyDescent="0.25">
      <c r="A28" s="21"/>
      <c r="B28" s="21"/>
      <c r="C28" s="32"/>
      <c r="D28" s="21"/>
      <c r="E28" s="21"/>
      <c r="F28" s="34"/>
      <c r="G28" s="33"/>
      <c r="I28" s="35"/>
      <c r="J28" s="28"/>
      <c r="K28" s="28"/>
      <c r="L28" s="109"/>
      <c r="M28" s="28"/>
      <c r="N28" s="28"/>
      <c r="O28" s="26"/>
      <c r="P28" s="131"/>
      <c r="Q28" s="28"/>
      <c r="R28" s="28"/>
      <c r="S28" s="28"/>
      <c r="T28" s="28"/>
      <c r="U28" s="29"/>
      <c r="V28" s="28"/>
      <c r="W28" s="30"/>
    </row>
  </sheetData>
  <mergeCells count="30">
    <mergeCell ref="G26:W26"/>
    <mergeCell ref="G21:W21"/>
    <mergeCell ref="B22:B25"/>
    <mergeCell ref="C22:C25"/>
    <mergeCell ref="D22:D25"/>
    <mergeCell ref="E22:E25"/>
    <mergeCell ref="F22:F25"/>
    <mergeCell ref="G22:W25"/>
    <mergeCell ref="I17:P17"/>
    <mergeCell ref="J5:K5"/>
    <mergeCell ref="M5:N5"/>
    <mergeCell ref="O5:P5"/>
    <mergeCell ref="Q5:R5"/>
    <mergeCell ref="I15:P15"/>
    <mergeCell ref="I16:P16"/>
    <mergeCell ref="C1:Y1"/>
    <mergeCell ref="B2:C2"/>
    <mergeCell ref="A5:A6"/>
    <mergeCell ref="B5:B6"/>
    <mergeCell ref="C5:C6"/>
    <mergeCell ref="D5:D6"/>
    <mergeCell ref="E5:E6"/>
    <mergeCell ref="F5:F6"/>
    <mergeCell ref="G5:G6"/>
    <mergeCell ref="H5:I5"/>
    <mergeCell ref="W5:W6"/>
    <mergeCell ref="X5:X6"/>
    <mergeCell ref="Y5:Y6"/>
    <mergeCell ref="S5:T5"/>
    <mergeCell ref="U5:V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7"/>
  <sheetViews>
    <sheetView workbookViewId="0">
      <selection activeCell="G11" sqref="G11"/>
    </sheetView>
  </sheetViews>
  <sheetFormatPr defaultColWidth="9.140625" defaultRowHeight="15.75" x14ac:dyDescent="0.25"/>
  <cols>
    <col min="1" max="1" width="3.42578125" style="135" customWidth="1"/>
    <col min="2" max="2" width="12.5703125" style="135" customWidth="1"/>
    <col min="3" max="3" width="12.28515625" style="135" customWidth="1"/>
    <col min="4" max="4" width="10" style="135" customWidth="1"/>
    <col min="5" max="5" width="9.7109375" style="135" customWidth="1"/>
    <col min="6" max="6" width="9.85546875" style="135" customWidth="1"/>
    <col min="7" max="7" width="10" style="135" customWidth="1"/>
    <col min="8" max="14" width="11.85546875" style="135" customWidth="1"/>
    <col min="15" max="15" width="14.5703125" style="135" customWidth="1"/>
    <col min="16" max="16" width="9.5703125" style="135" customWidth="1"/>
    <col min="17" max="16384" width="9.140625" style="135"/>
  </cols>
  <sheetData>
    <row r="2" spans="2:16" ht="18.75" x14ac:dyDescent="0.25">
      <c r="B2" s="206" t="s">
        <v>98</v>
      </c>
      <c r="C2" s="207" t="s">
        <v>99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 t="s">
        <v>100</v>
      </c>
      <c r="P2" s="210" t="s">
        <v>101</v>
      </c>
    </row>
    <row r="3" spans="2:16" s="136" customFormat="1" ht="18.75" x14ac:dyDescent="0.25">
      <c r="B3" s="206"/>
      <c r="C3" s="137" t="s">
        <v>102</v>
      </c>
      <c r="D3" s="137" t="s">
        <v>103</v>
      </c>
      <c r="E3" s="137" t="s">
        <v>104</v>
      </c>
      <c r="F3" s="137" t="s">
        <v>105</v>
      </c>
      <c r="G3" s="137" t="s">
        <v>106</v>
      </c>
      <c r="H3" s="137" t="s">
        <v>107</v>
      </c>
      <c r="I3" s="137" t="s">
        <v>108</v>
      </c>
      <c r="J3" s="137" t="s">
        <v>109</v>
      </c>
      <c r="K3" s="137" t="s">
        <v>110</v>
      </c>
      <c r="L3" s="137" t="s">
        <v>111</v>
      </c>
      <c r="M3" s="137" t="s">
        <v>112</v>
      </c>
      <c r="N3" s="137" t="s">
        <v>113</v>
      </c>
      <c r="O3" s="209"/>
      <c r="P3" s="210"/>
    </row>
    <row r="4" spans="2:16" s="138" customFormat="1" ht="15" x14ac:dyDescent="0.25">
      <c r="B4" s="139" t="s">
        <v>114</v>
      </c>
      <c r="C4" s="140">
        <v>500</v>
      </c>
      <c r="D4" s="140">
        <v>900</v>
      </c>
      <c r="E4" s="140">
        <v>900</v>
      </c>
      <c r="F4" s="140">
        <v>500</v>
      </c>
      <c r="G4" s="140">
        <v>1000</v>
      </c>
      <c r="H4" s="140">
        <v>1000</v>
      </c>
      <c r="I4" s="140">
        <v>500</v>
      </c>
      <c r="J4" s="140">
        <v>1200</v>
      </c>
      <c r="K4" s="140">
        <v>1000</v>
      </c>
      <c r="L4" s="140">
        <v>500</v>
      </c>
      <c r="M4" s="140">
        <v>1000</v>
      </c>
      <c r="N4" s="140">
        <v>1000</v>
      </c>
      <c r="O4" s="141">
        <f>SUM(C4:N4)</f>
        <v>10000</v>
      </c>
      <c r="P4" s="142"/>
    </row>
    <row r="5" spans="2:16" s="143" customFormat="1" ht="15" x14ac:dyDescent="0.25">
      <c r="B5" s="144" t="s">
        <v>115</v>
      </c>
      <c r="C5" s="140">
        <v>1000</v>
      </c>
      <c r="D5" s="140">
        <v>1000</v>
      </c>
      <c r="E5" s="140">
        <v>1000</v>
      </c>
      <c r="F5" s="140">
        <v>1000</v>
      </c>
      <c r="G5" s="140">
        <v>1000</v>
      </c>
      <c r="H5" s="140">
        <v>1000</v>
      </c>
      <c r="I5" s="140">
        <v>1000</v>
      </c>
      <c r="J5" s="140">
        <v>1000</v>
      </c>
      <c r="K5" s="140">
        <v>1000</v>
      </c>
      <c r="L5" s="140">
        <v>30000</v>
      </c>
      <c r="M5" s="140">
        <v>1000</v>
      </c>
      <c r="N5" s="140">
        <v>15000</v>
      </c>
      <c r="O5" s="141">
        <f t="shared" ref="O5:O12" si="0">SUM(C5:N5)</f>
        <v>55000</v>
      </c>
      <c r="P5" s="145"/>
    </row>
    <row r="6" spans="2:16" s="143" customFormat="1" ht="15" x14ac:dyDescent="0.25">
      <c r="B6" s="146" t="s">
        <v>116</v>
      </c>
      <c r="C6" s="140">
        <v>400</v>
      </c>
      <c r="D6" s="140">
        <v>500</v>
      </c>
      <c r="E6" s="140">
        <v>500</v>
      </c>
      <c r="F6" s="140">
        <v>500</v>
      </c>
      <c r="G6" s="140">
        <v>500</v>
      </c>
      <c r="H6" s="140">
        <v>500</v>
      </c>
      <c r="I6" s="140">
        <v>300</v>
      </c>
      <c r="J6" s="140">
        <v>300</v>
      </c>
      <c r="K6" s="140">
        <v>1000</v>
      </c>
      <c r="L6" s="140">
        <v>1000</v>
      </c>
      <c r="M6" s="140">
        <v>500</v>
      </c>
      <c r="N6" s="140">
        <v>4000</v>
      </c>
      <c r="O6" s="141">
        <f t="shared" si="0"/>
        <v>10000</v>
      </c>
      <c r="P6" s="145"/>
    </row>
    <row r="7" spans="2:16" s="143" customFormat="1" ht="15" x14ac:dyDescent="0.25">
      <c r="B7" s="146" t="s">
        <v>79</v>
      </c>
      <c r="C7" s="140">
        <v>300</v>
      </c>
      <c r="D7" s="140">
        <v>300</v>
      </c>
      <c r="E7" s="140">
        <v>500</v>
      </c>
      <c r="F7" s="140">
        <v>300</v>
      </c>
      <c r="G7" s="140">
        <v>300</v>
      </c>
      <c r="H7" s="140">
        <v>400</v>
      </c>
      <c r="I7" s="140">
        <v>300</v>
      </c>
      <c r="J7" s="140">
        <v>300</v>
      </c>
      <c r="K7" s="140">
        <v>300</v>
      </c>
      <c r="L7" s="140">
        <v>500</v>
      </c>
      <c r="M7" s="140">
        <v>500</v>
      </c>
      <c r="N7" s="140">
        <v>1000</v>
      </c>
      <c r="O7" s="141">
        <f t="shared" si="0"/>
        <v>5000</v>
      </c>
      <c r="P7" s="145"/>
    </row>
    <row r="8" spans="2:16" s="143" customFormat="1" ht="15" x14ac:dyDescent="0.25">
      <c r="B8" s="146" t="s">
        <v>78</v>
      </c>
      <c r="C8" s="140">
        <v>500</v>
      </c>
      <c r="D8" s="140">
        <v>1000</v>
      </c>
      <c r="E8" s="140">
        <v>1000</v>
      </c>
      <c r="F8" s="140">
        <v>1000</v>
      </c>
      <c r="G8" s="140">
        <v>1000</v>
      </c>
      <c r="H8" s="140">
        <v>1000</v>
      </c>
      <c r="I8" s="140">
        <v>1000</v>
      </c>
      <c r="J8" s="140">
        <v>1000</v>
      </c>
      <c r="K8" s="140">
        <v>2000</v>
      </c>
      <c r="L8" s="140">
        <v>500</v>
      </c>
      <c r="M8" s="140">
        <v>1000</v>
      </c>
      <c r="N8" s="140">
        <v>3000</v>
      </c>
      <c r="O8" s="141">
        <f t="shared" si="0"/>
        <v>14000</v>
      </c>
      <c r="P8" s="145"/>
    </row>
    <row r="9" spans="2:16" s="143" customFormat="1" ht="15" x14ac:dyDescent="0.25">
      <c r="B9" s="146" t="s">
        <v>117</v>
      </c>
      <c r="C9" s="140">
        <v>400</v>
      </c>
      <c r="D9" s="140">
        <v>500</v>
      </c>
      <c r="E9" s="140">
        <v>500</v>
      </c>
      <c r="F9" s="140">
        <v>300</v>
      </c>
      <c r="G9" s="140">
        <v>450</v>
      </c>
      <c r="H9" s="140">
        <v>500</v>
      </c>
      <c r="I9" s="140">
        <v>300</v>
      </c>
      <c r="J9" s="140">
        <v>450</v>
      </c>
      <c r="K9" s="140">
        <v>500</v>
      </c>
      <c r="L9" s="140">
        <v>300</v>
      </c>
      <c r="M9" s="140">
        <v>300</v>
      </c>
      <c r="N9" s="140">
        <v>500</v>
      </c>
      <c r="O9" s="141">
        <f t="shared" si="0"/>
        <v>5000</v>
      </c>
      <c r="P9" s="145"/>
    </row>
    <row r="10" spans="2:16" s="143" customFormat="1" ht="15" x14ac:dyDescent="0.25">
      <c r="B10" s="146" t="s">
        <v>118</v>
      </c>
      <c r="C10" s="140">
        <v>18000</v>
      </c>
      <c r="D10" s="140">
        <v>0</v>
      </c>
      <c r="E10" s="140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32000</v>
      </c>
      <c r="O10" s="141">
        <f t="shared" si="0"/>
        <v>50000</v>
      </c>
      <c r="P10" s="145"/>
    </row>
    <row r="11" spans="2:16" s="143" customFormat="1" ht="15" x14ac:dyDescent="0.25">
      <c r="B11" s="144" t="s">
        <v>119</v>
      </c>
      <c r="C11" s="140">
        <v>500</v>
      </c>
      <c r="D11" s="140">
        <v>500</v>
      </c>
      <c r="E11" s="140">
        <v>500</v>
      </c>
      <c r="F11" s="140">
        <v>500</v>
      </c>
      <c r="G11" s="140">
        <v>500</v>
      </c>
      <c r="H11" s="140">
        <v>500</v>
      </c>
      <c r="I11" s="140">
        <v>500</v>
      </c>
      <c r="J11" s="140">
        <v>500</v>
      </c>
      <c r="K11" s="140">
        <v>7000</v>
      </c>
      <c r="L11" s="140">
        <v>500</v>
      </c>
      <c r="M11" s="140">
        <v>500</v>
      </c>
      <c r="N11" s="140">
        <v>18000</v>
      </c>
      <c r="O11" s="141">
        <f t="shared" si="0"/>
        <v>30000</v>
      </c>
      <c r="P11" s="145"/>
    </row>
    <row r="12" spans="2:16" s="143" customFormat="1" ht="15" x14ac:dyDescent="0.25">
      <c r="B12" s="144" t="s">
        <v>120</v>
      </c>
      <c r="C12" s="140">
        <v>30</v>
      </c>
      <c r="D12" s="140">
        <v>30</v>
      </c>
      <c r="E12" s="140">
        <v>30</v>
      </c>
      <c r="F12" s="140">
        <v>30</v>
      </c>
      <c r="G12" s="140">
        <v>30</v>
      </c>
      <c r="H12" s="140">
        <v>30</v>
      </c>
      <c r="I12" s="140">
        <v>30</v>
      </c>
      <c r="J12" s="140">
        <v>30</v>
      </c>
      <c r="K12" s="140">
        <v>30</v>
      </c>
      <c r="L12" s="140">
        <v>30</v>
      </c>
      <c r="M12" s="140">
        <v>30</v>
      </c>
      <c r="N12" s="140">
        <v>30</v>
      </c>
      <c r="O12" s="141">
        <f t="shared" si="0"/>
        <v>360</v>
      </c>
      <c r="P12" s="145"/>
    </row>
    <row r="13" spans="2:16" s="147" customFormat="1" ht="31.5" x14ac:dyDescent="0.25">
      <c r="B13" s="148" t="s">
        <v>121</v>
      </c>
      <c r="C13" s="149">
        <f>SUM(C4:C12)</f>
        <v>21630</v>
      </c>
      <c r="D13" s="149">
        <f t="shared" ref="D13:N13" si="1">SUM(D4:D12)</f>
        <v>4730</v>
      </c>
      <c r="E13" s="149">
        <f t="shared" si="1"/>
        <v>4930</v>
      </c>
      <c r="F13" s="149">
        <f t="shared" si="1"/>
        <v>4130</v>
      </c>
      <c r="G13" s="149">
        <f t="shared" si="1"/>
        <v>4780</v>
      </c>
      <c r="H13" s="149">
        <f t="shared" si="1"/>
        <v>4930</v>
      </c>
      <c r="I13" s="149">
        <f t="shared" si="1"/>
        <v>3930</v>
      </c>
      <c r="J13" s="149">
        <f t="shared" si="1"/>
        <v>4780</v>
      </c>
      <c r="K13" s="149">
        <f t="shared" si="1"/>
        <v>12830</v>
      </c>
      <c r="L13" s="149">
        <f t="shared" si="1"/>
        <v>33330</v>
      </c>
      <c r="M13" s="149">
        <f t="shared" si="1"/>
        <v>4830</v>
      </c>
      <c r="N13" s="149">
        <f t="shared" si="1"/>
        <v>74530</v>
      </c>
      <c r="O13" s="149">
        <f>SUM(O4:O12)</f>
        <v>179360</v>
      </c>
      <c r="P13" s="150"/>
    </row>
    <row r="14" spans="2:16" s="143" customFormat="1" ht="28.5" x14ac:dyDescent="0.25">
      <c r="B14" s="139" t="s">
        <v>122</v>
      </c>
      <c r="C14" s="151">
        <v>7000</v>
      </c>
      <c r="D14" s="151">
        <v>7000</v>
      </c>
      <c r="E14" s="151">
        <v>7000</v>
      </c>
      <c r="F14" s="151">
        <v>7000</v>
      </c>
      <c r="G14" s="151">
        <v>7000</v>
      </c>
      <c r="H14" s="151">
        <v>7000</v>
      </c>
      <c r="I14" s="151">
        <v>7000</v>
      </c>
      <c r="J14" s="151">
        <v>7000</v>
      </c>
      <c r="K14" s="151">
        <v>7000</v>
      </c>
      <c r="L14" s="151">
        <v>7000</v>
      </c>
      <c r="M14" s="151">
        <v>7000</v>
      </c>
      <c r="N14" s="151">
        <v>13000</v>
      </c>
      <c r="O14" s="151">
        <f>SUM(C14:N14)</f>
        <v>90000</v>
      </c>
      <c r="P14" s="145"/>
    </row>
    <row r="15" spans="2:16" s="143" customFormat="1" ht="15" x14ac:dyDescent="0.25">
      <c r="B15" s="146" t="s">
        <v>123</v>
      </c>
      <c r="C15" s="140">
        <v>4000</v>
      </c>
      <c r="D15" s="140">
        <v>4000</v>
      </c>
      <c r="E15" s="140">
        <v>4000</v>
      </c>
      <c r="F15" s="140">
        <v>4000</v>
      </c>
      <c r="G15" s="140">
        <v>4000</v>
      </c>
      <c r="H15" s="140">
        <v>4000</v>
      </c>
      <c r="I15" s="140">
        <v>4000</v>
      </c>
      <c r="J15" s="140">
        <v>4000</v>
      </c>
      <c r="K15" s="140">
        <v>4000</v>
      </c>
      <c r="L15" s="140">
        <v>4000</v>
      </c>
      <c r="M15" s="140">
        <v>4000</v>
      </c>
      <c r="N15" s="140">
        <v>4000</v>
      </c>
      <c r="O15" s="140">
        <f>SUM(C15:N15)</f>
        <v>48000</v>
      </c>
      <c r="P15" s="145"/>
    </row>
    <row r="16" spans="2:16" s="143" customFormat="1" ht="15" x14ac:dyDescent="0.25">
      <c r="B16" s="146" t="s">
        <v>124</v>
      </c>
      <c r="C16" s="140">
        <v>3000</v>
      </c>
      <c r="D16" s="140">
        <v>3000</v>
      </c>
      <c r="E16" s="140">
        <v>3000</v>
      </c>
      <c r="F16" s="140">
        <v>3000</v>
      </c>
      <c r="G16" s="140">
        <v>3000</v>
      </c>
      <c r="H16" s="140">
        <v>3000</v>
      </c>
      <c r="I16" s="140">
        <v>3000</v>
      </c>
      <c r="J16" s="140">
        <v>3000</v>
      </c>
      <c r="K16" s="140">
        <v>3000</v>
      </c>
      <c r="L16" s="140">
        <v>3000</v>
      </c>
      <c r="M16" s="140">
        <v>3000</v>
      </c>
      <c r="N16" s="140">
        <v>9000</v>
      </c>
      <c r="O16" s="140">
        <f>SUM(C16:N16)</f>
        <v>42000</v>
      </c>
      <c r="P16" s="145"/>
    </row>
    <row r="17" spans="2:16" s="147" customFormat="1" ht="31.5" x14ac:dyDescent="0.25">
      <c r="B17" s="152" t="s">
        <v>125</v>
      </c>
      <c r="C17" s="149">
        <f>SUM(C13:C14)</f>
        <v>28630</v>
      </c>
      <c r="D17" s="149">
        <f t="shared" ref="D17:N17" si="2">SUM(D13:D14)</f>
        <v>11730</v>
      </c>
      <c r="E17" s="149">
        <f t="shared" si="2"/>
        <v>11930</v>
      </c>
      <c r="F17" s="149">
        <f t="shared" si="2"/>
        <v>11130</v>
      </c>
      <c r="G17" s="149">
        <f t="shared" si="2"/>
        <v>11780</v>
      </c>
      <c r="H17" s="149">
        <f t="shared" si="2"/>
        <v>11930</v>
      </c>
      <c r="I17" s="149">
        <f t="shared" si="2"/>
        <v>10930</v>
      </c>
      <c r="J17" s="149">
        <f t="shared" si="2"/>
        <v>11780</v>
      </c>
      <c r="K17" s="149">
        <f t="shared" si="2"/>
        <v>19830</v>
      </c>
      <c r="L17" s="149">
        <f t="shared" si="2"/>
        <v>40330</v>
      </c>
      <c r="M17" s="149">
        <f t="shared" si="2"/>
        <v>11830</v>
      </c>
      <c r="N17" s="149">
        <f t="shared" si="2"/>
        <v>87530</v>
      </c>
      <c r="O17" s="149">
        <f t="shared" ref="O17" si="3">O14+O13</f>
        <v>269360</v>
      </c>
      <c r="P17" s="150"/>
    </row>
  </sheetData>
  <mergeCells count="4">
    <mergeCell ref="B2:B3"/>
    <mergeCell ref="C2:N2"/>
    <mergeCell ref="O2:O3"/>
    <mergeCell ref="P2:P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Incentive</vt:lpstr>
      <vt:lpstr>REMAN</vt:lpstr>
      <vt:lpstr>Target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2024-07-04T08:17:15Z</cp:lastPrinted>
  <dcterms:created xsi:type="dcterms:W3CDTF">2024-06-27T08:47:55Z</dcterms:created>
  <dcterms:modified xsi:type="dcterms:W3CDTF">2024-12-11T10:05:29Z</dcterms:modified>
</cp:coreProperties>
</file>